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hrprosjektas-my.sharepoint.com/personal/annhor_hrpas_no/Documents/Dokumenter/Øvrebygda oppveksttun/SHA/"/>
    </mc:Choice>
  </mc:AlternateContent>
  <xr:revisionPtr revIDLastSave="132" documentId="8_{6831F45F-E5BF-4CA9-8333-72CF4BEF4BF1}" xr6:coauthVersionLast="47" xr6:coauthVersionMax="47" xr10:uidLastSave="{8F397356-6FA9-4497-837C-A3F263141B70}"/>
  <bookViews>
    <workbookView xWindow="-110" yWindow="-110" windowWidth="19420" windowHeight="11500" tabRatio="698" firstSheet="1" activeTab="4" xr2:uid="{6A85ECC6-F73F-4A50-A757-B3072FD4F1F3}"/>
  </bookViews>
  <sheets>
    <sheet name="Revisjon" sheetId="10" r:id="rId1"/>
    <sheet name="Deltakerliste" sheetId="2" r:id="rId2"/>
    <sheet name="Beskrivelse og Forutsetninger" sheetId="3" r:id="rId3"/>
    <sheet name="Risikovurdering tom BP2" sheetId="4" r:id="rId4"/>
    <sheet name="Risikovurdering prosjektgruppe" sheetId="6" r:id="rId5"/>
    <sheet name="Risikomatrise" sheetId="7" r:id="rId6"/>
    <sheet name="Hjelpeark fareidentifikasjon" sheetId="9" r:id="rId7"/>
  </sheets>
  <definedNames>
    <definedName name="_xlnm._FilterDatabase" localSheetId="4" hidden="1">'Risikovurdering prosjektgruppe'!$A$5:$W$26</definedName>
    <definedName name="bmDokumentansvarlig" localSheetId="0">Revisjon!$B$9</definedName>
    <definedName name="bmDokumentdato" localSheetId="0">Revisjon!$F$8</definedName>
    <definedName name="bmDokumentnr" localSheetId="0">Revisjon!$B$8</definedName>
    <definedName name="_xlnm.Print_Area" localSheetId="4">'Risikovurdering prosjektgruppe'!$A$2:$W$26</definedName>
    <definedName name="_xlnm.Print_Titles" localSheetId="4">'Risikovurdering prosjektgruppe'!$2:$5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7" i="6" l="1"/>
  <c r="P27" i="6"/>
  <c r="J28" i="6"/>
  <c r="P28" i="6"/>
  <c r="J29" i="6"/>
  <c r="P29" i="6"/>
  <c r="J30" i="6"/>
  <c r="P30" i="6"/>
  <c r="J31" i="6"/>
  <c r="P31" i="6"/>
  <c r="J32" i="6"/>
  <c r="P32" i="6"/>
  <c r="J33" i="6"/>
  <c r="P33" i="6"/>
  <c r="B1" i="3"/>
  <c r="B2" i="3"/>
  <c r="P20" i="6"/>
  <c r="J20" i="6"/>
  <c r="P19" i="6"/>
  <c r="J19" i="6"/>
  <c r="J18" i="6"/>
  <c r="P6" i="6"/>
  <c r="J6" i="6"/>
  <c r="P7" i="6" l="1"/>
  <c r="J7" i="6"/>
  <c r="E1" i="6" l="1"/>
  <c r="D1" i="6"/>
  <c r="K3" i="4"/>
  <c r="K2" i="4"/>
  <c r="A2" i="3"/>
  <c r="A1" i="3"/>
  <c r="P26" i="6" l="1"/>
  <c r="J26" i="6"/>
  <c r="P25" i="6"/>
  <c r="J25" i="6"/>
  <c r="P24" i="6"/>
  <c r="J24" i="6"/>
  <c r="P23" i="6"/>
  <c r="J23" i="6"/>
  <c r="P22" i="6"/>
  <c r="J22" i="6"/>
  <c r="P21" i="6"/>
  <c r="J21" i="6"/>
  <c r="P18" i="6"/>
  <c r="P17" i="6"/>
  <c r="J17" i="6"/>
  <c r="P16" i="6"/>
  <c r="J16" i="6"/>
  <c r="P15" i="6"/>
  <c r="J15" i="6"/>
  <c r="P14" i="6"/>
  <c r="J14" i="6"/>
  <c r="P13" i="6"/>
  <c r="J13" i="6"/>
  <c r="P12" i="6"/>
  <c r="J12" i="6"/>
  <c r="P11" i="6"/>
  <c r="J11" i="6"/>
  <c r="P10" i="6"/>
  <c r="J10" i="6"/>
  <c r="P9" i="6"/>
  <c r="J9" i="6"/>
  <c r="P8" i="6"/>
  <c r="J8" i="6"/>
  <c r="P5" i="6"/>
  <c r="J5" i="6"/>
</calcChain>
</file>

<file path=xl/sharedStrings.xml><?xml version="1.0" encoding="utf-8"?>
<sst xmlns="http://schemas.openxmlformats.org/spreadsheetml/2006/main" count="622" uniqueCount="407">
  <si>
    <t>Risikovurdering SHA og HMS plan HRP AS</t>
  </si>
  <si>
    <t>Ark 1 av 7</t>
  </si>
  <si>
    <t>Enhet:</t>
  </si>
  <si>
    <t>Forvaltning</t>
  </si>
  <si>
    <t>Dato:</t>
  </si>
  <si>
    <t>Utarbeidet av: Anne J Hordnes</t>
  </si>
  <si>
    <t>Godkjent av:</t>
  </si>
  <si>
    <t>Tilgang</t>
  </si>
  <si>
    <t>Revisjon av Malen</t>
  </si>
  <si>
    <t>Dato</t>
  </si>
  <si>
    <t>Ansvarlig</t>
  </si>
  <si>
    <t>Risikovurderingsskjema opprettet</t>
  </si>
  <si>
    <t>Anne J Hordnes</t>
  </si>
  <si>
    <t>Endret tekst i risikovurdering BP2 til vurdere tiltak</t>
  </si>
  <si>
    <t>Lagt til heading</t>
  </si>
  <si>
    <t>Prosjektnummer</t>
  </si>
  <si>
    <t>P 2513695 - 24/736</t>
  </si>
  <si>
    <t>Prosjektnavn</t>
  </si>
  <si>
    <t>Øvrebygda oppveksttun</t>
  </si>
  <si>
    <t>Her skrives det inn alle som har utført/bidratt til risikovurderinger i dette prosjektet
Det er de prosjekterende som skal risikovurdere og eventuelt foreslå tiltak sine planer
Koordinator skal koordinere og sammenstille risikvurderingene</t>
  </si>
  <si>
    <t>Deltakere:</t>
  </si>
  <si>
    <t>Navn</t>
  </si>
  <si>
    <t>Rolle/stilling</t>
  </si>
  <si>
    <t>Firma</t>
  </si>
  <si>
    <t xml:space="preserve">Louise Christine Pettersen </t>
  </si>
  <si>
    <t>PL</t>
  </si>
  <si>
    <t>Fitjar kommune</t>
  </si>
  <si>
    <t>Håkon Tverderøy</t>
  </si>
  <si>
    <t>Driftsleder</t>
  </si>
  <si>
    <t>Anne Hordnes</t>
  </si>
  <si>
    <t>PRL / KP</t>
  </si>
  <si>
    <t>HRP AS</t>
  </si>
  <si>
    <t xml:space="preserve">Gunnhild Henriksen Leere </t>
  </si>
  <si>
    <t>RIBr</t>
  </si>
  <si>
    <t xml:space="preserve">Magne Alexander Olsen </t>
  </si>
  <si>
    <t>RIE</t>
  </si>
  <si>
    <t xml:space="preserve">Nora Turkiene </t>
  </si>
  <si>
    <t>RIV</t>
  </si>
  <si>
    <t xml:space="preserve">Serhii Zhurba </t>
  </si>
  <si>
    <t>RIB</t>
  </si>
  <si>
    <t xml:space="preserve">Ane Cathrine Buck </t>
  </si>
  <si>
    <t>ARK</t>
  </si>
  <si>
    <t xml:space="preserve">Anne Lise Helåsen </t>
  </si>
  <si>
    <t>IARK</t>
  </si>
  <si>
    <t>Marie Momrak Selnesaunet</t>
  </si>
  <si>
    <t>LARK</t>
  </si>
  <si>
    <t>Dronninga Landskap AS</t>
  </si>
  <si>
    <t xml:space="preserve">Magnus Færøy </t>
  </si>
  <si>
    <t>RIVA</t>
  </si>
  <si>
    <t>Henrik Holen</t>
  </si>
  <si>
    <t xml:space="preserve">Marie Ofstad Skeie </t>
  </si>
  <si>
    <t>RIM</t>
  </si>
  <si>
    <t xml:space="preserve">Christian Sunde Nordstrøm </t>
  </si>
  <si>
    <t>Beskrivelse av anlegg/arbeid*</t>
  </si>
  <si>
    <t xml:space="preserve">Fitjar kommune skal etablere et oppveksttun bestående av barnehage og småskole (1.-4. klasse) på gnr./bnr. 50/11 og 50/43 der Øvrebygda skole (1.-6. klasse) ligger i dag.
Øvrebygda skole ble bygget i 1939. Dagens bygningsmasse består av bygg fra 1939 med tilbygg og nybygg fra 1983 og 1994. I 2024 ble det gjennomført tilstandsanalyse for skolen som viser et behov for oppgradering. Rehabilitering av skolen er ikke en del av dette prosjektet.  
Det skal bygges en ny barnehage på tomten for 40 barn. Barnehagen skal bygges som et modulbygg med enkelt standard i henhold til TEK 17. Uteområdet skal etableres for barnehagen, og grensesnittet mot barneskolen skal vurderes spesielt. Parkeringsplass med adkomstforhold og bussholdeplass skal tilpasses i henhold til en ny reguleringsplan.
Støyskjerming av skoletomten i nord-øst er vurdert og lagt inn som en opsjon i tilbudsunderlaget.  
</t>
  </si>
  <si>
    <t>* Her beskrives oppgavene som skal utføres og hva man risikovurderer.
Også vurderinger rundt avsatt tid til prosjektering og utførelse av arbeidene skal dokumenteres
Husk at innleide personer og firma kjenner ikke nødvendigvis rutinet i Fitjar kommune og dere krav. 
Se eget ark for skille mellom SHA (byggherreforskrifren) og HMS (internkontrollforskriften/arbeidsmiljøloven)</t>
  </si>
  <si>
    <t>Beskrivelse av forutsetninger og begrensninger**</t>
  </si>
  <si>
    <t xml:space="preserve">Prosjektorganisasjonen gjennomfører en risikoanalyse som en del av oppdraget knyttet til utarbeidelse av et tilbudsunderlag for utlysning av en konkurranse for en totalentreprise.  Risikoanalysen følges opp gjennom hele prosjektperioden. Arbeidene skal i hovedsak utføres av en totalentreprenør. Beskrivelsen for rigg og drift utarbeides i samarbeid med Fitjar kommune. </t>
  </si>
  <si>
    <t>**Her beskrives forutsetningene og begrensningene man har satt for vuderingene. 
Sjekk indre/Ytre</t>
  </si>
  <si>
    <t>NS 5814:2021+AC:2023</t>
  </si>
  <si>
    <t>SHA/HMS risikovurderinger i forb. med Analyse, Mulighetsstudie og Forprosjektering</t>
  </si>
  <si>
    <t>Risiko i forb. med områder, oppgaver, arkitektoniske, tekniske og organisatoriske valg</t>
  </si>
  <si>
    <t xml:space="preserve">Risiko i forbindelse med </t>
  </si>
  <si>
    <t>Prosjektering
/ Befaring</t>
  </si>
  <si>
    <t>Adkomstvei
/ Transport/
lasting-lossing</t>
  </si>
  <si>
    <t>Riggplasser/
oppbevaring
/parkering</t>
  </si>
  <si>
    <t>Føringsvei
/ Grøft</t>
  </si>
  <si>
    <t>Eksisterende bygg</t>
  </si>
  <si>
    <t>Linjer og 
stolper</t>
  </si>
  <si>
    <t>Andre virksomheter på bygge-/anleggs-plassen eller i nærheten</t>
  </si>
  <si>
    <t>3. person/
omgivelser</t>
  </si>
  <si>
    <t>Mulig å prosjektere vekk/velge vekk risikoen/velge annen løsning?</t>
  </si>
  <si>
    <t>Konklusjon:
Tiltak vurderes i neste fase</t>
  </si>
  <si>
    <t>Kommentar/Beskrivelse</t>
  </si>
  <si>
    <t>Arbeid nær installasjoner i grunnen</t>
  </si>
  <si>
    <t>Ja</t>
  </si>
  <si>
    <t>Nei</t>
  </si>
  <si>
    <t>Arbeid nær høyspentledninger og elektriske installasjoner</t>
  </si>
  <si>
    <t>Mulig</t>
  </si>
  <si>
    <t>TE er ansvarlig for detaljprosjektering</t>
  </si>
  <si>
    <t>Arbeid på steder med passerende trafikk</t>
  </si>
  <si>
    <t>Arbeid hvor arbeiderne kan bli utsatt for ras eller synke i gjørme</t>
  </si>
  <si>
    <t>Arbeid som innebærer bruk av sprengstoff (eller støte på rester av sprengstoff)</t>
  </si>
  <si>
    <t>Arbeid i sjakter, underjordisk masseforflytning og arbeid i tunneler</t>
  </si>
  <si>
    <t>Arbeid som innebærer fare for drukning</t>
  </si>
  <si>
    <t>Arbeid i senkekasser der luften er komprimert</t>
  </si>
  <si>
    <t>Arbeid som innebærer bruk av dykkerutstyr</t>
  </si>
  <si>
    <t>Arbeid som innebærer at personer kan bli skadet ved fall eller av fallende gjenstander</t>
  </si>
  <si>
    <t>Ja, mulig</t>
  </si>
  <si>
    <t>Det skal utføres arbeier i høyden og det må gjøres SJA av alle arbeidsoperasjoner.</t>
  </si>
  <si>
    <t>Arbeid som innebærer riving av bærende konstruksjoner</t>
  </si>
  <si>
    <t>Ja, støv</t>
  </si>
  <si>
    <t>Dette er en egen entreprise og arbeidet utføre før TE og nybygg</t>
  </si>
  <si>
    <t>Arbeid med montering og demontering av tunge elementer</t>
  </si>
  <si>
    <t>Ja, montering</t>
  </si>
  <si>
    <t>Rive entreprenør håndterer dette</t>
  </si>
  <si>
    <t>Arbeid som innebærer fare for helseskadelig eksponering for støv, gass, kjemikalier, støy eller vibrasjoner</t>
  </si>
  <si>
    <t>SJA må gjøres. Verneutstyr - masker, varsling ved støyende arbeider</t>
  </si>
  <si>
    <t>Avsatt tidsbruk til prosjektering/planlegging</t>
  </si>
  <si>
    <t>Totalentreprenøren har koordineringsansvar for fremdrift</t>
  </si>
  <si>
    <t>Avsatt tidsbruk til utførelse av de enkelte arbeidsoperasjonene</t>
  </si>
  <si>
    <t>Totalentreprenøren har koordineringsansvar for arbeidsoperasjoner og fremdrift / tilstrekkelig tid.</t>
  </si>
  <si>
    <t>Annet</t>
  </si>
  <si>
    <t>Risiko i forbindelse med:</t>
  </si>
  <si>
    <t>Arkitektoniske valg:</t>
  </si>
  <si>
    <t>Beskriv vurderinger/utfordringer/farer</t>
  </si>
  <si>
    <t>Anleggets form</t>
  </si>
  <si>
    <t>Rive entreprise NS 8406. Totalentreprise for nybygg modulbygg barnehage NS 8407</t>
  </si>
  <si>
    <t>Anleggets innhold</t>
  </si>
  <si>
    <t xml:space="preserve">Den gamle skolen skal rives - egen entreprise. TE har ansvar for planlegging av dette for nybygg barnehage										</t>
  </si>
  <si>
    <t>Anleggets planløsning</t>
  </si>
  <si>
    <t xml:space="preserve">Planløsningen blir utarbeidet. </t>
  </si>
  <si>
    <t>Tomtens plassering</t>
  </si>
  <si>
    <t>ok</t>
  </si>
  <si>
    <t>Tomtens grunnforhold</t>
  </si>
  <si>
    <t>Tomtens trafikkforhold</t>
  </si>
  <si>
    <t>Tekniske valg:</t>
  </si>
  <si>
    <t>Bæresystem</t>
  </si>
  <si>
    <t>TE har ansvar for planlegging av nytt bæresystem for barnehagen</t>
  </si>
  <si>
    <t>Stabile konstruksjoner under oppføring</t>
  </si>
  <si>
    <t>TE har ansvar for planlegging av dette</t>
  </si>
  <si>
    <t>Byggeprodukter</t>
  </si>
  <si>
    <t xml:space="preserve">Fitjar kommune har retninsglinjer for materialbruk. Gjenbruk av materialer avklares. </t>
  </si>
  <si>
    <t xml:space="preserve">Tekniske installasjoner </t>
  </si>
  <si>
    <t xml:space="preserve">Det skal leveres vanlige tekniske installasjoner til barnehagebygget i henhold til TEK 17. </t>
  </si>
  <si>
    <t>Organisatoriske valg:</t>
  </si>
  <si>
    <t>Entrepriseform</t>
  </si>
  <si>
    <t>Delt entreprise for riving, Totalentreprise nybygg</t>
  </si>
  <si>
    <t>Kontraktsstruktur</t>
  </si>
  <si>
    <t>NS 8406 og NS 8407 legges til grunn</t>
  </si>
  <si>
    <t>Utbyggingsrekkefølge</t>
  </si>
  <si>
    <t xml:space="preserve">Riving gammel skole. Bygging av ny barnehge med grunnmur og tilrettelagt adkomst for brannbil. </t>
  </si>
  <si>
    <t>Koordinator-rollen</t>
  </si>
  <si>
    <t>Det engasjeres en KU for oppfølging av HMS/SHA i byggefasen.</t>
  </si>
  <si>
    <t>SHA/HMS risikovurderinger i forbindelse med forprosjekt, prosjektering og gjennomføring</t>
  </si>
  <si>
    <t>Fare-, årsak og konsekvensidentifisering</t>
  </si>
  <si>
    <t>P 2513695-24/736</t>
  </si>
  <si>
    <t>Risikovurdering</t>
  </si>
  <si>
    <t>Tiltak og restrisiko</t>
  </si>
  <si>
    <t>Virkefelt</t>
  </si>
  <si>
    <t>Se Risikomatrisen</t>
  </si>
  <si>
    <t>Se eget hjelpeark HMS vs SHA</t>
  </si>
  <si>
    <t>ID nr. Gir rekkefølge for når risiko er identifisert</t>
  </si>
  <si>
    <t>Fare/aktivitet
(Hvilken aktivitet utføres)
OBS! Se eget hjelpeark</t>
  </si>
  <si>
    <t>Uønsket hendelse
(Hva kan skje hvis ikke tiltak iverksettes/planlegges eller hvis risikoen for hendelsen ikke prosjekteres vekk.
Samme fare/aktivitet kan ha flere uønskede hendelser
Bruk flere linjer)</t>
  </si>
  <si>
    <t>Gjelder for område / fase</t>
  </si>
  <si>
    <t>Årsak
(Grunnen til at det skjer hvis ikke tiltak
Eks uoppmerksomhet, )</t>
  </si>
  <si>
    <t>Konsekvens
(Hvis ikke tiltak: Hva er konsekvensen hvis dette skjer)</t>
  </si>
  <si>
    <t>Vurdert sannsynlighet
hvis ikke tiltak</t>
  </si>
  <si>
    <t>Vurdert konsekvens
hvis ikke tiltak</t>
  </si>
  <si>
    <t>Vurdert risiko
hvis ikke tiltak</t>
  </si>
  <si>
    <t>Tiltak for å redusere sannsynlighet og/eller konsekvens</t>
  </si>
  <si>
    <t>Ansvarlig for tiltaket</t>
  </si>
  <si>
    <t>Ny sannsynlighet
etter tiltak</t>
  </si>
  <si>
    <t>Ny konsekvens
etter tiltak</t>
  </si>
  <si>
    <t>Restrisiko
etter tiltak</t>
  </si>
  <si>
    <t>SHA (S)</t>
  </si>
  <si>
    <t>HMS (H)</t>
  </si>
  <si>
    <t>Drift (D)</t>
  </si>
  <si>
    <t>3. person/Omgivelser (P)</t>
  </si>
  <si>
    <t>Kommentar</t>
  </si>
  <si>
    <t>Arbeidene skal utføres når skolebygget er i bruk</t>
  </si>
  <si>
    <t xml:space="preserve">Dette kan gi utfordringer i forhold til sikkerhet og eksponering for støv og gasser. Prosjektet må derfor planlegges spesielt i forhold til dette.  </t>
  </si>
  <si>
    <t>Byggefase</t>
  </si>
  <si>
    <t>Mangelfull håndtering av arbeidene, uoppmerksomhet, manglende informasjon</t>
  </si>
  <si>
    <t>Ulemper og uhell som kan medføre at personer kan bli skadet.</t>
  </si>
  <si>
    <t>Gode rutiner for informasjon og varsling. Sikring av områder der det jobbes med merking og fysisk sperring.</t>
  </si>
  <si>
    <t>Rive entreprenør /TE</t>
  </si>
  <si>
    <t>Medtas i beskrivelsen for rigg og drift</t>
  </si>
  <si>
    <t>Nye VA rør skal legges frem til bygget</t>
  </si>
  <si>
    <t>VA ledningsnett og fare for lekkasjer</t>
  </si>
  <si>
    <t xml:space="preserve">Brudd på ledninger med vann, ventiler svikter. </t>
  </si>
  <si>
    <t>Skade på mennesker og/eller utstyr. Konsekvenser for vann og avløpssituasjonen på tomten</t>
  </si>
  <si>
    <t>Gode rutiner for informasjon og varsling. Sikring av områder der det jobbes med merking og fysisk sperring. God kontroll i arbeidet.</t>
  </si>
  <si>
    <t>TE</t>
  </si>
  <si>
    <t>Dette arbeidet skal legges inn i fremdriftsplanen</t>
  </si>
  <si>
    <t>Arbeid med montering av elementer ventilasjonsanlegg, sanitæranlegg etc.</t>
  </si>
  <si>
    <t>Ting faller ned og kan skade personer og utstyr</t>
  </si>
  <si>
    <t>Usikret utstyr og materiell. Personer ferdes under last.</t>
  </si>
  <si>
    <t>Personskader og materielle skader</t>
  </si>
  <si>
    <t>Sikring og merking av arbeidsområder med sperrebånd. Vakthold.  Sikring av utstyr og materiell. Bruk av verneutstyr. Tydelig varsling av transport.</t>
  </si>
  <si>
    <t>SJA må gjøres</t>
  </si>
  <si>
    <t>Arbeid som innebærer at personer kan bli skadet ved fall eller av fallende gjenstander.</t>
  </si>
  <si>
    <t>Fall trapp, fall fra tak, vinduskarm. Mister ned materialer og utstyr fra høyder</t>
  </si>
  <si>
    <t>Dårlig lys, glatte parti, ukonsentret, manglende sikring</t>
  </si>
  <si>
    <t>Personskader</t>
  </si>
  <si>
    <t>Sikring av utstyr og materiell. Bruk av verneutstyr. Sikring av området under med sperringer og skilt. Alle som jobber i høyden skal ha personlig fallsikringsutstyr.</t>
  </si>
  <si>
    <t xml:space="preserve">Samtidighet av aktiviteter gir akkumulert høyere risiko enn aktivitetene har hver for seg. </t>
  </si>
  <si>
    <t xml:space="preserve">Fare for personskade grunnet ugunstig rekkefølge eller samtidighet på aktiviteter. </t>
  </si>
  <si>
    <t>Dårlig / manglende koordinering og planlegging av aktiviteter.</t>
  </si>
  <si>
    <t>Personskader og matreielle skader</t>
  </si>
  <si>
    <t>Det må utarbeides fremdriftsplaner som avsetter tilstrekkelig tid til sikker gjennomføring av aktiviteten/prosjektet.  Lagring av materialer og utstyr må planlegges godt. Færrest mulig løft. SJA i forhold til fremdrift.</t>
  </si>
  <si>
    <t>Fremdriftsplanlegging i samarbeid med brukerne / eierne av skolen</t>
  </si>
  <si>
    <t>Transport på sted med  trafikk/syklister/gående/barn som leker</t>
  </si>
  <si>
    <t xml:space="preserve">Inn/ut- transport ved rygging eller ved risiko for gående og syklende skal kjøretøy ha vaktmann i tilegg til krav til akustisk signal og ryggekamera.  Inntransport skal avtales. Lasting og lossing skal kun utføres av trent personell. Riggplan med kjøremønster og evt. arbeidsvarslingslaner skal oppdateres jevnlig for å opprettholde sikker tilkomst for byggeplass og 3. part </t>
  </si>
  <si>
    <t>Dårlig vær, manglende sikt, høy trafikkbelastning gir uoversiktlige forhold, mange "myke trafikkanter".</t>
  </si>
  <si>
    <t>Skader på fotgjengere/syklister/andre kjøretøy</t>
  </si>
  <si>
    <t xml:space="preserve">Følge med på værmelding og dobbelsjekke ved varsel om glatt før og dårlig sikt. Alltid godt vakthold ved inn- og utkjøring - minst 2 personer. Planlegge leveranse og unngå rushtrafikken i gitte tidsintervall. God skilting - senke farten. Salting ved fare for is. Inn/ut- transport ved rygging eller ved risiko for gående og syklende skal kjøretøy ha vaktmann i tilegg til krav til akustisk signal og ryggekamera.  Inntransport skal avtales. Lasting og lossing 
skal kun utføres av trent personell. Riggplan med kjøremønster og evt. arbeidsvarslingslaner skal oppdateres jevnlig for å opprettholde sikker tilkomst for byggeplass og 3. part </t>
  </si>
  <si>
    <t>Rive entreprennør/ TE</t>
  </si>
  <si>
    <t xml:space="preserve">Viktig punkt å følge opp mot entreprenøren i forhold til et område med en del trafikk og myke trafikanter.  </t>
  </si>
  <si>
    <t>Helsefarlig eksponering for støv, gass mm.</t>
  </si>
  <si>
    <t>Uheldig kontakt med steinstøv, forurensede masser, støy</t>
  </si>
  <si>
    <t xml:space="preserve">Jobbing medkjerneboring, rivingsarbeider, betongarbeider etc. </t>
  </si>
  <si>
    <t>Helseskade på personer</t>
  </si>
  <si>
    <t>SJA og plan for arbeidet, rutiner, godkjent firma, personlig verneutstyr, varsling ved støyende arbeider</t>
  </si>
  <si>
    <t>TE sitt ansvar både i forhold til egen ansatte og UE</t>
  </si>
  <si>
    <t>Løfteskade ved løft av  elementer og utstyr.</t>
  </si>
  <si>
    <t>Skade ved løfting, lasting og lossing. Fare for at noe faller ned under leveranse</t>
  </si>
  <si>
    <t>Arbeidsvarslingsplan er ikke fulgt, SHA plan er ikke fulgt, SJA er ikke fulgt.</t>
  </si>
  <si>
    <t xml:space="preserve">Medium. Utstyr / leveranser påføres skade. Nye varer må bestilles. Påvirker fremdrift. </t>
  </si>
  <si>
    <t>Sikring og merking av arbeidsområder. Sikring av utstyr og materiell. Bruk av verneutstyr. Tydelig varsling av transport og håndtering med kran.</t>
  </si>
  <si>
    <t>HMS punkt i byggefasen</t>
  </si>
  <si>
    <t>Personer som oppholder seg i nærområdet og kommer seg inn på byggeplassen</t>
  </si>
  <si>
    <t>Skader på mennesker  som kommer seg inn på byggeplassen ved et uhell</t>
  </si>
  <si>
    <t>Vanskelig å planlegge og ivareta god nok sikring</t>
  </si>
  <si>
    <t>Personer skader seg på  byggeplass</t>
  </si>
  <si>
    <t xml:space="preserve">God nok sikring av byggeplassen og tiltak som kameraovervåking og alarm etc. </t>
  </si>
  <si>
    <t>Byggefasen og støyende aktivitet</t>
  </si>
  <si>
    <t>Støyende arbeider, trafikk og maskiner</t>
  </si>
  <si>
    <t>Forstyrrelser i undervisning i eksisterende skolebygg og i Borgen i driftsfasen.</t>
  </si>
  <si>
    <t>Byggeprosesen er dårlig styrt</t>
  </si>
  <si>
    <t xml:space="preserve">Varsling i god tid, støyende arbeider kan utføres utenom skoletiden. Tiltak for å begrense byggestøy. </t>
  </si>
  <si>
    <t>HMS punkt i byggefasen. Beskrives i kap. For rigg og drift.</t>
  </si>
  <si>
    <t xml:space="preserve">Prosjektering og sikring av bæresystem i byggefasen </t>
  </si>
  <si>
    <t>Bæresystem gir etter</t>
  </si>
  <si>
    <t>Prosjektering  TE Byggefase</t>
  </si>
  <si>
    <t>Manglende vurdering og tiltak</t>
  </si>
  <si>
    <t>Kan gi skader på utstyr og personer</t>
  </si>
  <si>
    <t>Forberede arbeidsoperasjoner, utføre SJA og nødvendig sikring og avstivig.</t>
  </si>
  <si>
    <t>Brannsikkerhet for tiltak i brannceller og i fellesareal</t>
  </si>
  <si>
    <t xml:space="preserve">Arbeider / utstyr som kan gi tilløp til brann. Det er behov for bereddskap og / eller rømning som ikke er planlagt / hensynstatt i HMS vurderingen. </t>
  </si>
  <si>
    <t>Byggefasen</t>
  </si>
  <si>
    <t>Manglende planlegging av arbeidene</t>
  </si>
  <si>
    <t>Branntilløp i bygg uten sprinkleranlegg kan gi omfattene skader</t>
  </si>
  <si>
    <t>Nødvendige tiltak må beskrives, planlegges og varsles brukere av bygget. Områder sperres av.</t>
  </si>
  <si>
    <t>SJA gjøres</t>
  </si>
  <si>
    <t>Det skal leveres ny hovedtavle og utføres tiltak i underfordelinger.</t>
  </si>
  <si>
    <t>Strømgjennomgang / Kortslutning</t>
  </si>
  <si>
    <t xml:space="preserve">Støt og pesronskader. </t>
  </si>
  <si>
    <t>Installasjon og håndtering av strømførendeutstyr/installasjoner utføreres under strengt regime av sertifisert personell. Alt strømførende utstyr skal tydelig merkes når det er spenningsførende.</t>
  </si>
  <si>
    <t>Arbeider på tak kan medføre uhell på/ved fallende gjenstander og skade på personer</t>
  </si>
  <si>
    <t>Arbeider på tak kan medføre uhell med fall og utstyr/gjenstander som faller ned fra taket</t>
  </si>
  <si>
    <t>Manglende planlegging og sikring</t>
  </si>
  <si>
    <t>Skade på personer og utstyr ved fall / miste gjenstander fra tak</t>
  </si>
  <si>
    <t>Rive entreprenør / TE</t>
  </si>
  <si>
    <t>X</t>
  </si>
  <si>
    <t>Det er viktig å merke områder og stenge av for ferdsel og adkomst for andre personer</t>
  </si>
  <si>
    <t>Arbeider på stillaser kan medføre uhell på/ved fallende gjenstander og skade på personer</t>
  </si>
  <si>
    <t>Arbeider på stillaser kan medføre uhell med fall og utstyr/gjenstander som faller ned fra stillaset</t>
  </si>
  <si>
    <r>
      <rPr>
        <b/>
        <sz val="9"/>
        <rFont val="Calibri"/>
        <family val="2"/>
        <scheme val="minor"/>
      </rPr>
      <t>SJA skal gjøres</t>
    </r>
    <r>
      <rPr>
        <sz val="9"/>
        <rFont val="Calibri"/>
        <family val="2"/>
        <scheme val="minor"/>
      </rPr>
      <t>. Stillaser skal merkes. Sikringsutstyr skal brukes ved spesiell arbeider på stillaser - jobbing med yttervegger, bygging mot tak etc.</t>
    </r>
  </si>
  <si>
    <t>Det er viktig å merke områder og stenge av for ferdsel for andre personer under / ved stillaser</t>
  </si>
  <si>
    <t>Store nedbørsmengder</t>
  </si>
  <si>
    <t>Oversvømmelser, lekkasjer inn i bygg.</t>
  </si>
  <si>
    <t xml:space="preserve">Byggefase </t>
  </si>
  <si>
    <t>Manglende planlegging</t>
  </si>
  <si>
    <t xml:space="preserve">Det skal gjøre tiltak med etterisolering av taket og fasader. Viktig med sikring slik at lekkasjer inn i bygget unngås. </t>
  </si>
  <si>
    <t xml:space="preserve">Værmelding sjekkes, forebyggende tiltak gjøres, overvannssluk sjekkes, nødvendig sikring og tiltak - merking/sperrebånd. Spesielt ved arbeidet med etterisolering av tak må det dekkes til. </t>
  </si>
  <si>
    <t>Vinter og store snømengder</t>
  </si>
  <si>
    <t>Rase fra tak, glatte parti for både trafikk og gående</t>
  </si>
  <si>
    <t xml:space="preserve">Det må avklares brøyting av område og parkeringsplassen slik at uhell på glatten unngås. </t>
  </si>
  <si>
    <t xml:space="preserve">Værmelding sjekkes, forebyggende tiltak gjøres, plan for løsning - salting og sand, nødvendig sikring av glatte partier - merking/sperrebånd. Mulig TE må organisere brøyting. Plassering av snø må vurderes. </t>
  </si>
  <si>
    <t xml:space="preserve">Kan gi en farlig byggeplass. Kran kan velte. </t>
  </si>
  <si>
    <t>Manglende planlegging og sikring.</t>
  </si>
  <si>
    <t xml:space="preserve">Det er TE sitt ansvar og sørge for at dette blir gjort riktig slik at skader på utstyr og personer unngås. </t>
  </si>
  <si>
    <t>Farlige situasjoner på byggeplass med fare for materielle skader og skader på personer</t>
  </si>
  <si>
    <t>For lav belysning i arbeidsområder</t>
  </si>
  <si>
    <t>Kan oppstå farlige situasjoner der både personer kan bli skadet og utstyr</t>
  </si>
  <si>
    <t>Kan komme skadelig støv på byggeplass</t>
  </si>
  <si>
    <t>Strømbrudd byggeplass og skole</t>
  </si>
  <si>
    <t xml:space="preserve">Farlige situasjoner på byggeplass med fare for materielle skader og skader på personerved strømbrudd. Utstyr svikter. </t>
  </si>
  <si>
    <t xml:space="preserve">Kan medføre at deler av konstruksjinen kollapser. Materiellle skader og personskader. </t>
  </si>
  <si>
    <t>Ufullstendig kartlegging av bæresystem før riving</t>
  </si>
  <si>
    <t xml:space="preserve">Farlige situasjoner på byggeplass med fare for materielle skader og skader på personer. Utstyr svikter. </t>
  </si>
  <si>
    <t>Vannrør kuttes uten stenging av vann</t>
  </si>
  <si>
    <t>Mye vann kan medføre skade på omgivelser og personer</t>
  </si>
  <si>
    <t>Riving frigjør skarpe metallkanter</t>
  </si>
  <si>
    <t xml:space="preserve">Kan medføre materiellle skader og personskader. </t>
  </si>
  <si>
    <t xml:space="preserve">Farlige situasjoner på byggeplass med fare for materielle skader og skader på personer. </t>
  </si>
  <si>
    <t>Feil lasting av masser på lastebil (velting)</t>
  </si>
  <si>
    <t xml:space="preserve">Kan medføre at lasten kollapser. Materiellle skader og personskader. </t>
  </si>
  <si>
    <t>Prosjektnavn:</t>
  </si>
  <si>
    <t>Konsekvensklasser</t>
  </si>
  <si>
    <t xml:space="preserve">
Personsikkerhet: Personskade u/fravær
</t>
  </si>
  <si>
    <t xml:space="preserve">
Personsikkerhet: Personskade m/fravær
</t>
  </si>
  <si>
    <t xml:space="preserve">
Personsikkerhet: Personskade m/sykehusinnl.
</t>
  </si>
  <si>
    <t xml:space="preserve">
Personsikkerhet: Personskade m/varig invaliditet
</t>
  </si>
  <si>
    <t xml:space="preserve">
Personsikkerhet: Dødsfall
</t>
  </si>
  <si>
    <t>Sannsynlighets-
klasse</t>
  </si>
  <si>
    <t>Hyppighet: &lt; 1år</t>
  </si>
  <si>
    <t>Sannsynlighet: 50-100%
Hjelpetekst: Hendelser som skjer ofte</t>
  </si>
  <si>
    <t>Hyppighet: 1-10år</t>
  </si>
  <si>
    <t>Sannsynlighet: 10-50%
Hjelpetekst: Hendelser som har skjedd flere ganger i eget eller andres selskap</t>
  </si>
  <si>
    <t>Hyppighet: 10-100år</t>
  </si>
  <si>
    <t>Sannsynlighet: 1-10%
Hjelpetekst: Hendelser har skjedd i eget selskap eller hos andre</t>
  </si>
  <si>
    <t>Hyppighet: 
100-1000år</t>
  </si>
  <si>
    <t>Sannsynlighet: 0,1-1%
Hjelpetekst: Har hørt om lignende hendelser i Norge eller utlandet</t>
  </si>
  <si>
    <t>Hyppighet: &gt; 1000år</t>
  </si>
  <si>
    <t>Sannsynlighet: &lt; 0,1%
Hjelpetekst: Har aldri hørt om lignende hendelser</t>
  </si>
  <si>
    <t>Kommentarer til tiltak 
(igangsatt / vurdert / forkastet)</t>
  </si>
  <si>
    <t>For alle røde / gule og oransje risiko skal tiltak identifiseres og vurderes (fylles inn i arket Prosjekt_risikoregister). I denne tekstboksen kan du kort oppsummere / kommentere hvilke tiltak som er planlagt og effekt på risiko - eventeult hvilke tiltak som er vurdert men der kost-nytte resulterte i at tiltaket ikke blir gjennomført</t>
  </si>
  <si>
    <t>Hvordan bruke matrisen?</t>
  </si>
  <si>
    <t>BP2</t>
  </si>
  <si>
    <t>Marker relevante risiki på bakgrunn av detaljert vurdering i risikoregister. Kategoriseres etter;
 - PØ:Prosjektøkonomi
 - PF: Prosjekt fremdrift
 - F: Fortjeneste &amp; Kapital
 - P: Personsikkerhet
 - S: Samfunnsansvar (avbrudd)
Og nummereres, f.eks F1, F2, F3….</t>
  </si>
  <si>
    <t>BP3</t>
  </si>
  <si>
    <t xml:space="preserve">Oppdater risikoregister og matrisen (sett inn nye risiki og flytt risiki som har endret sannsynlighet eller konsekvens siden sist vurdering) </t>
  </si>
  <si>
    <t>Konsekvens x sannsynlighet = Risiko</t>
  </si>
  <si>
    <t>Lav Risiko</t>
  </si>
  <si>
    <t>Aksepteres uten videre, åpenbare risikoreduserende 
tiltak vurderes med hensyn til kostnytte effekt</t>
  </si>
  <si>
    <t>Moderat risiko</t>
  </si>
  <si>
    <t>Aksepteres, risiko ikke til hinder for gjennomføring av aktiviteten men kvalitet på eksisterende og eventuelle nye risikoreduserende tiltak må vurderes nærmere.  Tiltak gjennomføres basert på kost/nytte vurdering</t>
  </si>
  <si>
    <t>Betydelig risiko</t>
  </si>
  <si>
    <t>Aksepteres kun i dersom solid kost/nytte-vurdering ligger til grunn. Risikoreduserende tiltak bør identifiseres og gjennomføres.</t>
  </si>
  <si>
    <t>Høy risiko</t>
  </si>
  <si>
    <t>Aksepteres i utgangspunktet ikke. Nye risikoreduserende tiltak må identifiseres og gjennomføres.</t>
  </si>
  <si>
    <t>– SJEKKLISTE FOR FAREIDENTIFIKASJON I TIDLIGFASE (ikke komplett)</t>
  </si>
  <si>
    <t>Rigg- og lagerområder:</t>
  </si>
  <si>
    <t>1 Plassforhold og tilkomstmuligheter</t>
  </si>
  <si>
    <t>1.1 Plassforhold på rigg-, lager- eller arbeidsområder:
Vurder om areal må avsettes i offentlige arealplaner; anleggsveger, beredskapsplass, riggbehov tunnel etc</t>
  </si>
  <si>
    <t xml:space="preserve">
</t>
  </si>
  <si>
    <t>1.2 Trafikkavvikling internt på anleggsområdet:
Tilkomstmulighet for personer og arbeidsutstyr til alle rigg-, lager, avfall- eller arbeidsområder:
Vurder høyder/fall, vann, vær, grunn, strøm, nærhet til eksisterende infrastruktur, nærhet til trafikkert vei/gs-vei</t>
  </si>
  <si>
    <t>1.3 Vurder plassering av arbeidsområder, lagring, barrierer</t>
  </si>
  <si>
    <t>1.4 Beredskap for anleggsområde:
Vurder naboer/interessenter, adkomst, 3. part</t>
  </si>
  <si>
    <t>2 Rigg- og lagerområder: Plassforhold og tilkomstmuligheter</t>
  </si>
  <si>
    <t>2.1 Anleggstrafikk og massetransport:
Vurder lysforhold, mulighet/alternativ for bruk av offentlig vei, inn- og utkjøring fra anleggsområdet, topografi, nærhet til vann, massestabilitet, snuplass/parkering på anleggsområdet, naboer, gående og syklende</t>
  </si>
  <si>
    <t>3 Grunnforhold og utførelsesmetoder</t>
  </si>
  <si>
    <t>3.1 Topografiske forhold:
Vurder værutsatthet, flom/overvann, ras</t>
  </si>
  <si>
    <t>3.2 Grunnforhold, lokal og områdestabilitet i alle faser:
Vurder geotekniske og geologiske forhold som bergkvalitet/svakhetssoner, forekomst av leire, grunnvann, fare for steinras, ioniserende stråling, radon etc. Vekselvirkning anleggsgjennomføring/maskiner og området</t>
  </si>
  <si>
    <t>3.3 Sprengning:
Vurder omgivelser, bergkvalitet/ svakhetssoner, fare for ras/ utglidninger, påboring av gjenstående gammelt sprengstoff, høyspent, senere bruk av området</t>
  </si>
  <si>
    <t>4 Grensesnitt mot eksisterende infrastruktur</t>
  </si>
  <si>
    <t xml:space="preserve">4.1 Nærhet til eksisterende teknisk infrastruktur på, over eller under bakken:
Vurder security, beredskap, fjernvarme, høyspent </t>
  </si>
  <si>
    <t>4.2 Nærhet til eksisterende veg og/eller jernbane: 
Vurder tilkomst, avstand, påkjørsel, elektrisk støt (ved nærhet elektrisk jernbane)</t>
  </si>
  <si>
    <t>5 Konstruksjoner og tekniske løsninger</t>
  </si>
  <si>
    <t>5.1 Eksponering for helseskadelige stoffer:
Vurder ioniserende stråling, asbest, gass</t>
  </si>
  <si>
    <t>5.2 Byggbarhet av foreslåtte tekniske konsepter/løsninger:
Vurder plassering, størrelse, omfang, tilkomst</t>
  </si>
  <si>
    <t>6 Omgivelser – grensesnitt mot 3. person</t>
  </si>
  <si>
    <t>6.1 Nærhet til annen virksomhet, tilstøtende prosjekter eller 3. person</t>
  </si>
  <si>
    <t>7 Annet</t>
  </si>
  <si>
    <t>7.1 Nye/ukjente arbeidsmetoder og/eller teknologi</t>
  </si>
  <si>
    <t>7.2 Fremdrift:
Vurder utbyggingsrekkefølge, samtidighet, trafikk, personelltilkomst</t>
  </si>
  <si>
    <t>7.3 Midlertidige støttesystemer:
Vurder lys, ventilasjon, strøm, varme, fundament, drenering</t>
  </si>
  <si>
    <t>7.4 Bygging, bruk og riving/demontering av midlertidige konstruksjoner:
Sikkerhetstunnel, ramper, vei, bru, stillas, brureis, spunt, gjerde, brakker, plass</t>
  </si>
  <si>
    <t>7.5 Drift og vedlikehold:
Vurder behov for identifisering og ivaretakelse av spesielle forhold knyttet til D&amp;V (drift og vedlikehold)</t>
  </si>
  <si>
    <t>7.6 Forhold som har betydning for SHA i drifts- og vedlikeholdsfasen:
Vurder vedlikeholdsstrategi, nødvendige fysiske barrierer for sikkert vedlikehold, inspeksjon, reparasjoner, adkomst, parkering, tilstrekkelig areal</t>
  </si>
  <si>
    <t>7.7 Forhold som har betydning for SHA ved endring, riving og avhending av bygget/konstruksjonen</t>
  </si>
  <si>
    <t>– SJEKKLISTE FOR FAREIDENTIFIKASJON I DETALJFASE</t>
  </si>
  <si>
    <t>1 Rigg- og lagerområder: Plassforhold og tilkomstmuligheter</t>
  </si>
  <si>
    <t>1.1 Plassforhold på rigg-, lager-, avfall- eller arbeidsområder:
Vurder om avsatte arealer er tilstrekkelige, samt tilstøtende prosjekter sin påvirkning (Hva foregår ellers i området som kan ha påvirkning på dette prosjektet?)</t>
  </si>
  <si>
    <t>1.2 Tilkomstmulighet for personer og arbeidsutstyr til alle rigg-, lager- og arbeidsområder, samt arbeidsplattformer:
Vurdere høyder, vann, vær, grunn, strøm, parkering, gangbaner</t>
  </si>
  <si>
    <t>1.3 Trafikkavvikling internt på anleggsområdet:
Vurdere plassering av arbeidsområder, lagring, barrierer, gs-vei gjennom/langs anleggsområdet</t>
  </si>
  <si>
    <t>1.4 Beredskap for anleggsområdet:
Vurdere naboer/interessenter, adkomst, 3. part</t>
  </si>
  <si>
    <t>1.5 Brann eller eksplosjon:
Vurdere varsling, sikre rømningsveger, varsling til naboer, lagring av brannfarlige varer, inspeksjoner</t>
  </si>
  <si>
    <t>2 Anleggstrafikk og massetransport</t>
  </si>
  <si>
    <t>2.1 Inn/utkjøring til rigg- og anleggsområder: 
Vurdere kjøring el. rygging over gs- vei, skolevei, holdeplass for buss, snuplass, skrå utkjøring, blindsoner, sikt</t>
  </si>
  <si>
    <t>2.2 Anleggstrafikk og massetransport: 
Vurdere lysforhold, lyd, adskillelse, naboer, gående og syklende</t>
  </si>
  <si>
    <t>2.3 Sikker trafikkavvikling mht. myke trafikanter (3. person):
Vurdere kryssløsninger, adskillelse</t>
  </si>
  <si>
    <t xml:space="preserve">2.4 Sikker trafikkavvikling mht. kjøretøy (3. person):
Vurdere kryssløsninger, adskillelse </t>
  </si>
  <si>
    <t>3 Grunnforhold og byggemetoder</t>
  </si>
  <si>
    <t>3.1 Topografiske forhold:
Vurdere værutsatt, ras, overvann, flom</t>
  </si>
  <si>
    <t>3.2 Grunnforhold, lokal og områdestabilitet:
Vurdere geotekniske forhold, bergkvalitet/ svakhetssoner, steinras, leire, grunnvann, ioniserende stråling, radon. Vekselvirkning anleggsgjennomføring/ maskiner og området</t>
  </si>
  <si>
    <t>3.3 Forurensning i grunnen eller fjell/ berget</t>
  </si>
  <si>
    <t>3.4 Sprengning både med hensyn til arbeidstaker og 3. person:
Naboer/omgivelser, bergkvalitet/ svakhetssoner, ras/utglidninger, påboring av gjenstående/gammelt sprengstoff, høyspent, senere bruk av området</t>
  </si>
  <si>
    <t>3.5 Nye/ukjente arbeidsmetoder og/eller teknologi for enten arbeidstaker eller 3. person, og evt. senere bruk</t>
  </si>
  <si>
    <t>4.1 Nærhet til eksisterende teknisk infrastruktur, over eller under bakken:
Security, beredskap, fjernvarme, høyspent</t>
  </si>
  <si>
    <t>4.2 Nærhet til eksisterende veg og/eller jernbane:
Tilkomst, avstand, påkjørsel, elektrisk støt (ved nærhet elektrisk jernbane)</t>
  </si>
  <si>
    <t>5.1 Eksponering for helseskadelige stoffer:
Forekomst av helse- og miljøfarlige stoffer i eksisterende byggverk. Behov for bruk av spesielle helsefarlige materialer/stoffer</t>
  </si>
  <si>
    <t>5.2 Valg av byggemetode:
Vurdere plassering, størrelse, omfang, løfteoperasjoner, arbeid i høyden, rekkefølge, manuelt arbeid, vinterutfordringer</t>
  </si>
  <si>
    <t>5.3 Konstruksjonenes utforming med hensyn til tilkomst for arbeidstaker og/eller arbeidsutstyr</t>
  </si>
  <si>
    <t>5.4 Konstruksjonenes utforming med hensyn til montasje/demontering:
Rekkefølge</t>
  </si>
  <si>
    <t>5.5 Konstruksjonenes utforming med hensyn til sikring ved arbeid i høyden:
Forankringsbehov for sikringsutstyr</t>
  </si>
  <si>
    <t>5.6 Plassering og størrelse av tekniske installasjoner</t>
  </si>
  <si>
    <t>5.7 Riving av eksisterende konstruksjoner</t>
  </si>
  <si>
    <t>5.8 Etablering, bruk og demontering av eventuelle midlertidige konstruksjoner i anleggsfasen:
Sikkerhetstunnel, ramper, vei, bru, stillas, brureis, spunt, gjerde, brakker, plass</t>
  </si>
  <si>
    <t>7 Fremdrift</t>
  </si>
  <si>
    <t>7.1 Fremdrift (byggetid)</t>
  </si>
  <si>
    <t>7.2 Rekkefølge av arbeidene</t>
  </si>
  <si>
    <t>7.3 Avsatt tilstrekkelig tid til planlegging og utførelse av de forskjellige arbeidsoperasjonene</t>
  </si>
  <si>
    <t>8 SHA-forhold i drifts- og vedlikeholdsfasen 
Vedlikeholdsstrategi, nødvendige fysiske barrierer for sikkert vedlikehold, inspeksjon, reparasjoner</t>
  </si>
  <si>
    <t>8.1 Vedlikehold og snørydding/opplagring av snø</t>
  </si>
  <si>
    <t>8.2 Steinras</t>
  </si>
  <si>
    <t>8.3 Snøras</t>
  </si>
  <si>
    <t>8.4 Flom, overvann eller ekstremnedbør</t>
  </si>
  <si>
    <t>8.5 Dårlige grunnforhold</t>
  </si>
  <si>
    <t>8.6 Tilkomst til tekniske bygg</t>
  </si>
  <si>
    <t>8.7 Tilkomst til VA- eller fjernvarmeinstallasjoner</t>
  </si>
  <si>
    <t>8.8 Vedlikehold av elektrisk utstyr</t>
  </si>
  <si>
    <t>8.9 Vedlikehold av ventilasjonsanlegg</t>
  </si>
  <si>
    <t>8.10 Forhold som har betydning for SHA ved endring, riving og avhending av bygget/konstruksjonen:
Bærekonstruksjon, helsefarlige stoffer etc.</t>
  </si>
  <si>
    <t>9 Annet</t>
  </si>
  <si>
    <t>9.1 Meteorologiske forhold:
Vær, vind, klima, manuelt arbeid</t>
  </si>
  <si>
    <t>9.2 Lysforhold:
 f.eks. i tunneler, mørketid osv.</t>
  </si>
  <si>
    <t>9.3 Kommunikasjon:
Radiosamband-/Mobildekning</t>
  </si>
  <si>
    <t>Feil planlegging av kranplassering og type kran</t>
  </si>
  <si>
    <t xml:space="preserve">Fallsikringsutstyr: skal brukes ved arbeider på tak, sikringsarbeider, ved dekkekanter, plattinger, tak, bygging og demontering av stillas, rekkverk og ved andre montasjearbeider der det ikke er muligheter for stillaser, og ALLTID når fallhøyden er over 2 meter. </t>
  </si>
  <si>
    <t xml:space="preserve">TE gjør en god analyse av behov og løsninger og sørger dette blir gjort riktig slik at skader på utstyr og personer unngås. </t>
  </si>
  <si>
    <t>Riving uten sjekk for asbest og andre farlige byggematerialer</t>
  </si>
  <si>
    <t>Rive entreprenør</t>
  </si>
  <si>
    <t>For høy belastning på byggeplassens strømnett og utkobling</t>
  </si>
  <si>
    <t xml:space="preserve">Her må entreprenørene gjøre analyser i forhold til effekt uttakt slik at strømbrudd unngås. Utkobling av strømmen må planlegges og varsles i god tid. </t>
  </si>
  <si>
    <t xml:space="preserve">TE riving er ansvarlig for avdekking og tiltak hvis det oppdages avvik fra rapporten i underlaget. </t>
  </si>
  <si>
    <t>TE riving</t>
  </si>
  <si>
    <t xml:space="preserve">TE riving er ansvarlig for avdekking og tiltak hvis det oppdages avvik fra rapporten i underlaget. Analyser bør gjøres VA-situasjonen og tiltak planlegges. </t>
  </si>
  <si>
    <t xml:space="preserve">TE riving er ansvarlig for avdekking og tiltak hvis det oppdages avvik fra rapporten i underlaget. Analyser bør gjøres av bærsystemet og arbeidet planlegges. </t>
  </si>
  <si>
    <t xml:space="preserve">Fortløpende vurdering av situajsonen og nødvendig sikring </t>
  </si>
  <si>
    <t xml:space="preserve">Fortløpende vurdering av situajsonen, planlegge arbediet og gjøre nødvendig sikring av last.  </t>
  </si>
  <si>
    <t>Prosjektering TE Byggefasen</t>
  </si>
  <si>
    <t>x</t>
  </si>
  <si>
    <t>Revisjon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</si>
</sst>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scheme val="minor"/>
    </font>
    <font>
      <b/>
      <sz val="11"/>
      <color theme="1"/>
      <name val="Calibri"/>
      <family val="2"/>
      <scheme val="minor"/>
    </font>
    <font>
      <sz val="24"/>
      <color theme="1"/>
      <name val="Calibri"/>
      <family val="2"/>
      <scheme val="minor"/>
    </font>
    <font>
      <b/>
      <sz val="13"/>
      <color theme="1"/>
      <name val="Calibri"/>
      <family val="2"/>
      <scheme val="minor"/>
    </font>
    <font>
      <sz val="9"/>
      <color theme="1"/>
      <name val="Calibri"/>
      <family val="2"/>
      <scheme val="minor"/>
    </font>
    <font>
      <sz val="14"/>
      <color theme="1"/>
      <name val="Calibri"/>
      <family val="2"/>
      <scheme val="minor"/>
    </font>
    <font>
      <i/>
      <sz val="11"/>
      <color theme="1"/>
      <name val="Calibri"/>
      <family val="2"/>
      <scheme val="minor"/>
    </font>
    <font>
      <b/>
      <i/>
      <sz val="11"/>
      <color theme="1"/>
      <name val="Calibri"/>
      <family val="2"/>
      <scheme val="minor"/>
    </font>
    <font>
      <b/>
      <sz val="16"/>
      <name val="Calibri"/>
      <family val="2"/>
      <scheme val="minor"/>
    </font>
    <font>
      <sz val="12"/>
      <name val="Calibri"/>
      <family val="2"/>
      <scheme val="minor"/>
    </font>
    <font>
      <sz val="11"/>
      <name val="Calibri"/>
      <family val="2"/>
      <scheme val="minor"/>
    </font>
    <font>
      <b/>
      <sz val="9"/>
      <name val="Calibri"/>
      <family val="2"/>
      <scheme val="minor"/>
    </font>
    <font>
      <b/>
      <sz val="11"/>
      <name val="Calibri"/>
      <family val="2"/>
      <scheme val="minor"/>
    </font>
    <font>
      <sz val="9"/>
      <name val="Calibri"/>
      <family val="2"/>
      <scheme val="minor"/>
    </font>
    <font>
      <sz val="10"/>
      <name val="Calibri"/>
      <family val="2"/>
      <scheme val="minor"/>
    </font>
    <font>
      <sz val="8"/>
      <color theme="1"/>
      <name val="Calibri"/>
      <family val="2"/>
      <scheme val="minor"/>
    </font>
    <font>
      <b/>
      <sz val="12"/>
      <color theme="1"/>
      <name val="Calibri"/>
      <family val="2"/>
      <scheme val="minor"/>
    </font>
    <font>
      <sz val="12"/>
      <color theme="1"/>
      <name val="Calibri"/>
      <family val="2"/>
      <scheme val="minor"/>
    </font>
    <font>
      <sz val="10"/>
      <color theme="1"/>
      <name val="Calibri"/>
      <family val="2"/>
      <scheme val="minor"/>
    </font>
    <font>
      <sz val="11"/>
      <color rgb="FFFF0000"/>
      <name val="Calibri"/>
      <family val="2"/>
      <scheme val="minor"/>
    </font>
    <font>
      <b/>
      <sz val="11"/>
      <color rgb="FFFF0000"/>
      <name val="Calibri"/>
      <family val="2"/>
      <scheme val="minor"/>
    </font>
    <font>
      <sz val="12"/>
      <color theme="1"/>
      <name val="Arial"/>
      <family val="2"/>
    </font>
    <font>
      <sz val="9"/>
      <color theme="1"/>
      <name val="Arial"/>
      <family val="2"/>
    </font>
    <font>
      <b/>
      <sz val="9"/>
      <color theme="1"/>
      <name val="Arial"/>
      <family val="2"/>
    </font>
    <font>
      <b/>
      <sz val="11"/>
      <color theme="1"/>
      <name val="Aria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rgb="FF000000"/>
      <name val="Calibri"/>
      <family val="2"/>
      <scheme val="minor"/>
    </font>
    <font>
      <sz val="9"/>
      <color rgb="FF000000"/>
      <name val="Calibri"/>
      <family val="2"/>
    </font>
    <font>
      <sz val="9"/>
      <color rgb="FF000000"/>
      <name val="Calibri"/>
      <family val="2"/>
      <scheme val="minor"/>
    </font>
    <font>
      <b/>
      <sz val="10"/>
      <color theme="1"/>
      <name val="Calibri"/>
      <family val="2"/>
      <scheme val="minor"/>
    </font>
    <font>
      <sz val="11"/>
      <color rgb="FF000000"/>
      <name val="Calibri"/>
      <family val="2"/>
      <scheme val="minor"/>
    </font>
    <font>
      <sz val="11"/>
      <color rgb="FF000000"/>
      <name val="Calibri"/>
      <family val="2"/>
    </font>
  </fonts>
  <fills count="4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14996795556505021"/>
        <bgColor indexed="64"/>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C000"/>
        <bgColor indexed="64"/>
      </patternFill>
    </fill>
    <fill>
      <patternFill patternType="solid">
        <fgColor rgb="FFFF0000"/>
        <bgColor indexed="64"/>
      </patternFill>
    </fill>
    <fill>
      <patternFill patternType="solid">
        <fgColor rgb="FF2BF53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4" tint="0.79998168889431442"/>
        <bgColor indexed="64"/>
      </patternFill>
    </fill>
  </fills>
  <borders count="5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style="medium">
        <color auto="1"/>
      </left>
      <right style="medium">
        <color auto="1"/>
      </right>
      <top style="medium">
        <color auto="1"/>
      </top>
      <bottom/>
      <diagonal/>
    </border>
    <border>
      <left style="medium">
        <color indexed="64"/>
      </left>
      <right/>
      <top/>
      <bottom/>
      <diagonal/>
    </border>
    <border>
      <left style="medium">
        <color auto="1"/>
      </left>
      <right style="thin">
        <color auto="1"/>
      </right>
      <top style="medium">
        <color auto="1"/>
      </top>
      <bottom/>
      <diagonal/>
    </border>
    <border>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right/>
      <top style="thin">
        <color indexed="64"/>
      </top>
      <bottom style="medium">
        <color indexed="64"/>
      </bottom>
      <diagonal/>
    </border>
    <border>
      <left style="thin">
        <color auto="1"/>
      </left>
      <right/>
      <top style="thin">
        <color auto="1"/>
      </top>
      <bottom style="thin">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auto="1"/>
      </right>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auto="1"/>
      </right>
      <top style="medium">
        <color indexed="64"/>
      </top>
      <bottom style="medium">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right style="thin">
        <color auto="1"/>
      </right>
      <top style="medium">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auto="1"/>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thin">
        <color auto="1"/>
      </top>
      <bottom style="thin">
        <color auto="1"/>
      </bottom>
      <diagonal/>
    </border>
  </borders>
  <cellStyleXfs count="42">
    <xf numFmtId="0" fontId="0" fillId="0" borderId="0"/>
    <xf numFmtId="0" fontId="26" fillId="0" borderId="0" applyNumberFormat="0" applyFill="0" applyBorder="0" applyAlignment="0" applyProtection="0"/>
    <xf numFmtId="0" fontId="27" fillId="0" borderId="49" applyNumberFormat="0" applyFill="0" applyAlignment="0" applyProtection="0"/>
    <xf numFmtId="0" fontId="28" fillId="0" borderId="50" applyNumberFormat="0" applyFill="0" applyAlignment="0" applyProtection="0"/>
    <xf numFmtId="0" fontId="29" fillId="0" borderId="51" applyNumberFormat="0" applyFill="0" applyAlignment="0" applyProtection="0"/>
    <xf numFmtId="0" fontId="29" fillId="0" borderId="0" applyNumberFormat="0" applyFill="0" applyBorder="0" applyAlignment="0" applyProtection="0"/>
    <xf numFmtId="0" fontId="30" fillId="11" borderId="0" applyNumberFormat="0" applyBorder="0" applyAlignment="0" applyProtection="0"/>
    <xf numFmtId="0" fontId="31" fillId="12" borderId="0" applyNumberFormat="0" applyBorder="0" applyAlignment="0" applyProtection="0"/>
    <xf numFmtId="0" fontId="32" fillId="13" borderId="0" applyNumberFormat="0" applyBorder="0" applyAlignment="0" applyProtection="0"/>
    <xf numFmtId="0" fontId="33" fillId="14" borderId="52" applyNumberFormat="0" applyAlignment="0" applyProtection="0"/>
    <xf numFmtId="0" fontId="34" fillId="15" borderId="53" applyNumberFormat="0" applyAlignment="0" applyProtection="0"/>
    <xf numFmtId="0" fontId="35" fillId="15" borderId="52" applyNumberFormat="0" applyAlignment="0" applyProtection="0"/>
    <xf numFmtId="0" fontId="36" fillId="0" borderId="54" applyNumberFormat="0" applyFill="0" applyAlignment="0" applyProtection="0"/>
    <xf numFmtId="0" fontId="37" fillId="16" borderId="55" applyNumberFormat="0" applyAlignment="0" applyProtection="0"/>
    <xf numFmtId="0" fontId="19" fillId="0" borderId="0" applyNumberFormat="0" applyFill="0" applyBorder="0" applyAlignment="0" applyProtection="0"/>
    <xf numFmtId="0" fontId="25" fillId="17" borderId="56" applyNumberFormat="0" applyFont="0" applyAlignment="0" applyProtection="0"/>
    <xf numFmtId="0" fontId="38" fillId="0" borderId="0" applyNumberFormat="0" applyFill="0" applyBorder="0" applyAlignment="0" applyProtection="0"/>
    <xf numFmtId="0" fontId="1" fillId="0" borderId="57" applyNumberFormat="0" applyFill="0" applyAlignment="0" applyProtection="0"/>
    <xf numFmtId="0" fontId="39"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39"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39"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39" fillId="30"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3" borderId="0" applyNumberFormat="0" applyBorder="0" applyAlignment="0" applyProtection="0"/>
    <xf numFmtId="0" fontId="39" fillId="34"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37" borderId="0" applyNumberFormat="0" applyBorder="0" applyAlignment="0" applyProtection="0"/>
    <xf numFmtId="0" fontId="39" fillId="38" borderId="0" applyNumberFormat="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cellStyleXfs>
  <cellXfs count="235">
    <xf numFmtId="0" fontId="0" fillId="0" borderId="0" xfId="0"/>
    <xf numFmtId="0" fontId="3" fillId="2" borderId="1" xfId="0" applyFont="1" applyFill="1" applyBorder="1"/>
    <xf numFmtId="0" fontId="0" fillId="0" borderId="1" xfId="0" applyBorder="1" applyAlignment="1">
      <alignment horizontal="center"/>
    </xf>
    <xf numFmtId="0" fontId="9" fillId="0" borderId="0" xfId="0" applyFont="1" applyAlignment="1">
      <alignment horizontal="left"/>
    </xf>
    <xf numFmtId="0" fontId="9" fillId="0" borderId="0" xfId="0" applyFont="1"/>
    <xf numFmtId="1" fontId="10" fillId="0" borderId="0" xfId="0" applyNumberFormat="1" applyFont="1" applyAlignment="1">
      <alignment horizontal="right" vertical="center"/>
    </xf>
    <xf numFmtId="0" fontId="10" fillId="0" borderId="0" xfId="0" applyFont="1" applyAlignment="1">
      <alignment horizontal="center" vertical="center"/>
    </xf>
    <xf numFmtId="0" fontId="10" fillId="0" borderId="0" xfId="0" applyFont="1" applyAlignment="1">
      <alignment horizontal="center"/>
    </xf>
    <xf numFmtId="0" fontId="10" fillId="0" borderId="0" xfId="0" applyFont="1"/>
    <xf numFmtId="0" fontId="11" fillId="3" borderId="7" xfId="0" applyFont="1" applyFill="1" applyBorder="1" applyAlignment="1">
      <alignment horizontal="center" vertical="center" textRotation="90" wrapText="1"/>
    </xf>
    <xf numFmtId="0" fontId="11" fillId="3" borderId="7" xfId="0" applyFont="1" applyFill="1" applyBorder="1" applyAlignment="1">
      <alignment vertical="center" wrapText="1"/>
    </xf>
    <xf numFmtId="0" fontId="11" fillId="3" borderId="8" xfId="0" applyFont="1" applyFill="1" applyBorder="1" applyAlignment="1">
      <alignment vertical="center" wrapText="1"/>
    </xf>
    <xf numFmtId="0" fontId="11" fillId="0" borderId="9" xfId="0" applyFont="1" applyBorder="1" applyAlignment="1">
      <alignment vertical="center" wrapText="1"/>
    </xf>
    <xf numFmtId="0" fontId="11" fillId="3" borderId="6" xfId="0" applyFont="1" applyFill="1" applyBorder="1" applyAlignment="1">
      <alignment horizontal="center" vertical="center" textRotation="90" wrapText="1"/>
    </xf>
    <xf numFmtId="0" fontId="11" fillId="3" borderId="8" xfId="0" applyFont="1" applyFill="1" applyBorder="1" applyAlignment="1">
      <alignment horizontal="center" vertical="center" textRotation="90" wrapText="1"/>
    </xf>
    <xf numFmtId="0" fontId="11" fillId="3" borderId="6" xfId="0" applyFont="1" applyFill="1" applyBorder="1" applyAlignment="1">
      <alignment vertical="center" wrapText="1"/>
    </xf>
    <xf numFmtId="0" fontId="12" fillId="3" borderId="7" xfId="0" applyFont="1" applyFill="1" applyBorder="1" applyAlignment="1">
      <alignment horizontal="center" vertical="center" textRotation="90" wrapText="1"/>
    </xf>
    <xf numFmtId="0" fontId="12" fillId="3" borderId="8" xfId="0" applyFont="1" applyFill="1" applyBorder="1" applyAlignment="1">
      <alignment horizontal="center" vertical="center" textRotation="90" wrapText="1"/>
    </xf>
    <xf numFmtId="0" fontId="12" fillId="0" borderId="10" xfId="0" applyFont="1" applyBorder="1" applyAlignment="1">
      <alignment vertical="center" wrapText="1"/>
    </xf>
    <xf numFmtId="0" fontId="12" fillId="0" borderId="0" xfId="0" applyFont="1" applyAlignment="1">
      <alignment vertical="center" textRotation="90" wrapText="1"/>
    </xf>
    <xf numFmtId="0" fontId="12" fillId="2" borderId="6" xfId="0" applyFont="1" applyFill="1" applyBorder="1" applyAlignment="1">
      <alignment vertical="center" textRotation="90" wrapText="1"/>
    </xf>
    <xf numFmtId="0" fontId="12" fillId="2" borderId="7" xfId="0" applyFont="1" applyFill="1" applyBorder="1" applyAlignment="1">
      <alignment vertical="center" textRotation="90" wrapText="1"/>
    </xf>
    <xf numFmtId="0" fontId="12" fillId="3" borderId="8" xfId="0" applyFont="1" applyFill="1" applyBorder="1" applyAlignment="1">
      <alignment vertical="center"/>
    </xf>
    <xf numFmtId="0" fontId="12" fillId="0" borderId="0" xfId="0" applyFont="1" applyAlignment="1">
      <alignment vertical="center"/>
    </xf>
    <xf numFmtId="1" fontId="13" fillId="5" borderId="11" xfId="0" applyNumberFormat="1" applyFont="1" applyFill="1" applyBorder="1" applyAlignment="1">
      <alignment horizontal="right" vertical="center" wrapText="1"/>
    </xf>
    <xf numFmtId="0" fontId="13" fillId="5" borderId="1" xfId="0" applyFont="1" applyFill="1" applyBorder="1" applyAlignment="1">
      <alignment horizontal="center" vertical="center" wrapText="1"/>
    </xf>
    <xf numFmtId="0" fontId="13" fillId="5" borderId="1" xfId="0" applyFont="1" applyFill="1" applyBorder="1" applyAlignment="1">
      <alignment vertical="center" wrapText="1"/>
    </xf>
    <xf numFmtId="0" fontId="13" fillId="5" borderId="12" xfId="0" applyFont="1" applyFill="1" applyBorder="1" applyAlignment="1">
      <alignment vertical="center" wrapText="1"/>
    </xf>
    <xf numFmtId="0" fontId="13" fillId="5" borderId="0" xfId="0" applyFont="1" applyFill="1" applyAlignment="1">
      <alignment vertical="center" wrapText="1"/>
    </xf>
    <xf numFmtId="0" fontId="13" fillId="5" borderId="11" xfId="0" applyFont="1" applyFill="1" applyBorder="1" applyAlignment="1">
      <alignment horizontal="center" vertical="center" wrapText="1"/>
    </xf>
    <xf numFmtId="0" fontId="13" fillId="5" borderId="12" xfId="0" applyFont="1" applyFill="1" applyBorder="1" applyAlignment="1">
      <alignment horizontal="center" vertical="center" wrapText="1"/>
    </xf>
    <xf numFmtId="0" fontId="13" fillId="5" borderId="11" xfId="0" applyFont="1" applyFill="1" applyBorder="1" applyAlignment="1">
      <alignment vertical="center" wrapText="1"/>
    </xf>
    <xf numFmtId="0" fontId="10" fillId="5" borderId="1" xfId="0" applyFont="1" applyFill="1" applyBorder="1" applyAlignment="1">
      <alignment horizontal="center" vertical="center" wrapText="1"/>
    </xf>
    <xf numFmtId="0" fontId="10" fillId="5" borderId="13" xfId="0" applyFont="1" applyFill="1" applyBorder="1" applyAlignment="1">
      <alignment wrapText="1"/>
    </xf>
    <xf numFmtId="0" fontId="10" fillId="2" borderId="0" xfId="0" applyFont="1" applyFill="1" applyAlignment="1">
      <alignment wrapText="1"/>
    </xf>
    <xf numFmtId="0" fontId="10" fillId="5" borderId="11" xfId="0" applyFont="1" applyFill="1" applyBorder="1" applyAlignment="1">
      <alignment wrapText="1"/>
    </xf>
    <xf numFmtId="0" fontId="10" fillId="5" borderId="1" xfId="0" applyFont="1" applyFill="1" applyBorder="1" applyAlignment="1">
      <alignment wrapText="1"/>
    </xf>
    <xf numFmtId="0" fontId="10" fillId="5" borderId="0" xfId="0" applyFont="1" applyFill="1"/>
    <xf numFmtId="0" fontId="14" fillId="0" borderId="12" xfId="0" applyFont="1" applyBorder="1" applyAlignment="1">
      <alignment vertical="center" wrapText="1"/>
    </xf>
    <xf numFmtId="0" fontId="13" fillId="0" borderId="11" xfId="0" applyFont="1" applyBorder="1" applyAlignment="1">
      <alignment vertical="center" wrapText="1"/>
    </xf>
    <xf numFmtId="0" fontId="13" fillId="0" borderId="1" xfId="0" applyFont="1" applyBorder="1" applyAlignment="1">
      <alignment vertical="center" wrapText="1"/>
    </xf>
    <xf numFmtId="0" fontId="13" fillId="0" borderId="12" xfId="0" applyFont="1" applyBorder="1" applyAlignment="1">
      <alignment vertical="center" wrapText="1"/>
    </xf>
    <xf numFmtId="0" fontId="13" fillId="0" borderId="0" xfId="0" applyFont="1" applyAlignment="1">
      <alignment vertical="center" wrapText="1"/>
    </xf>
    <xf numFmtId="0" fontId="14" fillId="0" borderId="11" xfId="0" applyFont="1" applyBorder="1" applyAlignment="1">
      <alignment vertical="center" wrapText="1"/>
    </xf>
    <xf numFmtId="0" fontId="14" fillId="0" borderId="1" xfId="0" applyFont="1" applyBorder="1" applyAlignment="1">
      <alignment vertical="center" wrapText="1"/>
    </xf>
    <xf numFmtId="0" fontId="14" fillId="0" borderId="0" xfId="0" applyFont="1" applyAlignment="1">
      <alignment vertical="center" wrapText="1"/>
    </xf>
    <xf numFmtId="0" fontId="14" fillId="0" borderId="1" xfId="0" applyFont="1" applyBorder="1" applyAlignment="1">
      <alignment horizontal="right" wrapText="1"/>
    </xf>
    <xf numFmtId="0" fontId="14" fillId="0" borderId="13" xfId="0" applyFont="1" applyBorder="1" applyAlignment="1">
      <alignment vertical="top" wrapText="1"/>
    </xf>
    <xf numFmtId="0" fontId="10" fillId="0" borderId="0" xfId="0" applyFont="1" applyAlignment="1">
      <alignment horizontal="center" vertical="center" wrapText="1"/>
    </xf>
    <xf numFmtId="0" fontId="14" fillId="0" borderId="11" xfId="0" applyFont="1" applyBorder="1" applyAlignment="1">
      <alignment vertical="top" wrapText="1"/>
    </xf>
    <xf numFmtId="0" fontId="14" fillId="0" borderId="1" xfId="0" applyFont="1" applyBorder="1" applyAlignment="1">
      <alignment vertical="top" wrapText="1"/>
    </xf>
    <xf numFmtId="0" fontId="10" fillId="0" borderId="12" xfId="0" applyFont="1" applyBorder="1" applyAlignment="1">
      <alignment vertical="top" wrapText="1"/>
    </xf>
    <xf numFmtId="0" fontId="10" fillId="0" borderId="0" xfId="0" applyFont="1" applyAlignment="1">
      <alignment vertical="top" wrapText="1"/>
    </xf>
    <xf numFmtId="0" fontId="10" fillId="0" borderId="0" xfId="0" applyFont="1" applyAlignment="1">
      <alignment vertical="center" wrapText="1"/>
    </xf>
    <xf numFmtId="0" fontId="14" fillId="0" borderId="14" xfId="0" applyFont="1" applyBorder="1" applyAlignment="1">
      <alignment vertical="top" wrapText="1"/>
    </xf>
    <xf numFmtId="0" fontId="10" fillId="0" borderId="0" xfId="0" applyFont="1" applyAlignment="1">
      <alignment wrapText="1"/>
    </xf>
    <xf numFmtId="0" fontId="0" fillId="5" borderId="0" xfId="0" applyFill="1"/>
    <xf numFmtId="0" fontId="0" fillId="5" borderId="18" xfId="0" applyFill="1" applyBorder="1"/>
    <xf numFmtId="0" fontId="0" fillId="5" borderId="9" xfId="0" applyFill="1" applyBorder="1" applyAlignment="1">
      <alignment horizontal="center"/>
    </xf>
    <xf numFmtId="0" fontId="0" fillId="5" borderId="9" xfId="0" applyFill="1" applyBorder="1"/>
    <xf numFmtId="0" fontId="0" fillId="7" borderId="18" xfId="0" applyFill="1" applyBorder="1" applyAlignment="1">
      <alignment horizontal="center"/>
    </xf>
    <xf numFmtId="0" fontId="10" fillId="7" borderId="19" xfId="0" applyFont="1" applyFill="1" applyBorder="1" applyAlignment="1">
      <alignment horizontal="center"/>
    </xf>
    <xf numFmtId="0" fontId="0" fillId="5" borderId="20" xfId="0" applyFill="1" applyBorder="1"/>
    <xf numFmtId="0" fontId="0" fillId="5" borderId="0" xfId="0" applyFill="1" applyAlignment="1">
      <alignment horizontal="center"/>
    </xf>
    <xf numFmtId="0" fontId="15" fillId="0" borderId="21" xfId="0" applyFont="1" applyBorder="1" applyAlignment="1">
      <alignment horizontal="left" vertical="center" wrapText="1"/>
    </xf>
    <xf numFmtId="0" fontId="15" fillId="0" borderId="19" xfId="0" applyFont="1" applyBorder="1" applyAlignment="1">
      <alignment horizontal="left" vertical="center" wrapText="1"/>
    </xf>
    <xf numFmtId="0" fontId="0" fillId="7" borderId="1" xfId="0" applyFill="1" applyBorder="1" applyAlignment="1">
      <alignment horizontal="center"/>
    </xf>
    <xf numFmtId="0" fontId="15" fillId="0" borderId="1" xfId="0" applyFont="1" applyBorder="1" applyAlignment="1">
      <alignment horizontal="center" vertical="center"/>
    </xf>
    <xf numFmtId="0" fontId="15" fillId="0" borderId="22" xfId="0" applyFont="1" applyBorder="1" applyAlignment="1">
      <alignment horizontal="center" vertical="center" wrapText="1"/>
    </xf>
    <xf numFmtId="0" fontId="4" fillId="8" borderId="6" xfId="0" applyFont="1" applyFill="1" applyBorder="1" applyAlignment="1">
      <alignment vertical="center"/>
    </xf>
    <xf numFmtId="0" fontId="4" fillId="9" borderId="1" xfId="0" applyFont="1" applyFill="1" applyBorder="1" applyAlignment="1">
      <alignment vertical="center"/>
    </xf>
    <xf numFmtId="0" fontId="4" fillId="6" borderId="11" xfId="0" applyFont="1" applyFill="1" applyBorder="1" applyAlignment="1">
      <alignment vertical="center"/>
    </xf>
    <xf numFmtId="0" fontId="4" fillId="8" borderId="1" xfId="0" applyFont="1" applyFill="1" applyBorder="1" applyAlignment="1">
      <alignment vertical="center"/>
    </xf>
    <xf numFmtId="0" fontId="4" fillId="10" borderId="11" xfId="0" applyFont="1" applyFill="1" applyBorder="1" applyAlignment="1">
      <alignment vertical="center"/>
    </xf>
    <xf numFmtId="0" fontId="4" fillId="6" borderId="1" xfId="0" applyFont="1" applyFill="1" applyBorder="1" applyAlignment="1">
      <alignment vertical="center"/>
    </xf>
    <xf numFmtId="0" fontId="15" fillId="0" borderId="1" xfId="0" applyFont="1" applyBorder="1" applyAlignment="1">
      <alignment horizontal="center" vertical="center" wrapText="1"/>
    </xf>
    <xf numFmtId="0" fontId="4" fillId="10" borderId="1" xfId="0" applyFont="1" applyFill="1" applyBorder="1" applyAlignment="1">
      <alignment vertical="center"/>
    </xf>
    <xf numFmtId="0" fontId="0" fillId="7" borderId="24" xfId="0" applyFill="1" applyBorder="1" applyAlignment="1">
      <alignment horizontal="center"/>
    </xf>
    <xf numFmtId="0" fontId="15" fillId="0" borderId="24" xfId="0" applyFont="1" applyBorder="1" applyAlignment="1">
      <alignment horizontal="center" vertical="center"/>
    </xf>
    <xf numFmtId="0" fontId="15" fillId="0" borderId="25" xfId="0" applyFont="1" applyBorder="1" applyAlignment="1">
      <alignment horizontal="center" vertical="center" wrapText="1"/>
    </xf>
    <xf numFmtId="0" fontId="4" fillId="10" borderId="23" xfId="0" applyFont="1" applyFill="1" applyBorder="1" applyAlignment="1">
      <alignment vertical="center"/>
    </xf>
    <xf numFmtId="0" fontId="4" fillId="10" borderId="24" xfId="0" applyFont="1" applyFill="1" applyBorder="1" applyAlignment="1">
      <alignment vertical="center"/>
    </xf>
    <xf numFmtId="0" fontId="4" fillId="6" borderId="23" xfId="0" applyFont="1" applyFill="1" applyBorder="1" applyAlignment="1">
      <alignment vertical="center"/>
    </xf>
    <xf numFmtId="0" fontId="4" fillId="8" borderId="4" xfId="0" applyFont="1" applyFill="1" applyBorder="1" applyAlignment="1">
      <alignment vertical="center"/>
    </xf>
    <xf numFmtId="0" fontId="16" fillId="5" borderId="0" xfId="0" applyFont="1" applyFill="1" applyAlignment="1">
      <alignment vertical="center"/>
    </xf>
    <xf numFmtId="0" fontId="17" fillId="5" borderId="0" xfId="0" applyFont="1" applyFill="1"/>
    <xf numFmtId="0" fontId="18" fillId="5" borderId="30" xfId="0" applyFont="1" applyFill="1" applyBorder="1" applyAlignment="1">
      <alignment horizontal="center" vertical="center"/>
    </xf>
    <xf numFmtId="0" fontId="18" fillId="5" borderId="0" xfId="0" applyFont="1" applyFill="1" applyAlignment="1">
      <alignment vertical="center" wrapText="1"/>
    </xf>
    <xf numFmtId="0" fontId="18" fillId="5" borderId="0" xfId="0" applyFont="1" applyFill="1"/>
    <xf numFmtId="0" fontId="18" fillId="5" borderId="23" xfId="0" applyFont="1" applyFill="1" applyBorder="1" applyAlignment="1">
      <alignment horizontal="center" vertical="center"/>
    </xf>
    <xf numFmtId="0" fontId="18" fillId="5" borderId="0" xfId="0" applyFont="1" applyFill="1" applyAlignment="1">
      <alignment horizontal="center" vertical="center"/>
    </xf>
    <xf numFmtId="0" fontId="16" fillId="3" borderId="18" xfId="0" applyFont="1" applyFill="1" applyBorder="1" applyAlignment="1">
      <alignment horizontal="left" vertical="center"/>
    </xf>
    <xf numFmtId="0" fontId="17" fillId="3" borderId="28" xfId="0" applyFont="1" applyFill="1" applyBorder="1" applyAlignment="1">
      <alignment horizontal="center" vertical="center"/>
    </xf>
    <xf numFmtId="0" fontId="17" fillId="3" borderId="29" xfId="0" applyFont="1" applyFill="1" applyBorder="1" applyAlignment="1">
      <alignment horizontal="center" vertical="center"/>
    </xf>
    <xf numFmtId="0" fontId="18" fillId="10" borderId="1" xfId="0" applyFont="1" applyFill="1" applyBorder="1" applyAlignment="1">
      <alignment horizontal="center" vertical="center" wrapText="1"/>
    </xf>
    <xf numFmtId="0" fontId="18" fillId="5" borderId="1" xfId="0" applyFont="1" applyFill="1" applyBorder="1" applyAlignment="1">
      <alignment horizontal="center"/>
    </xf>
    <xf numFmtId="0" fontId="18" fillId="6" borderId="1" xfId="0" applyFont="1" applyFill="1" applyBorder="1" applyAlignment="1">
      <alignment horizontal="center" vertical="center" wrapText="1"/>
    </xf>
    <xf numFmtId="0" fontId="18" fillId="8" borderId="1" xfId="0" applyFont="1" applyFill="1" applyBorder="1" applyAlignment="1">
      <alignment horizontal="center" vertical="center" wrapText="1"/>
    </xf>
    <xf numFmtId="0" fontId="18" fillId="9" borderId="1" xfId="0" applyFont="1" applyFill="1" applyBorder="1" applyAlignment="1">
      <alignment horizontal="center" vertical="center" wrapText="1"/>
    </xf>
    <xf numFmtId="0" fontId="19" fillId="0" borderId="2" xfId="0" applyFont="1" applyBorder="1" applyAlignment="1">
      <alignment wrapText="1"/>
    </xf>
    <xf numFmtId="0" fontId="19" fillId="0" borderId="0" xfId="0" applyFont="1" applyAlignment="1">
      <alignment horizontal="center"/>
    </xf>
    <xf numFmtId="0" fontId="20" fillId="0" borderId="0" xfId="0" applyFont="1" applyAlignment="1">
      <alignment horizontal="center"/>
    </xf>
    <xf numFmtId="0" fontId="19" fillId="0" borderId="0" xfId="0" applyFont="1"/>
    <xf numFmtId="0" fontId="0" fillId="3" borderId="38" xfId="0" applyFill="1" applyBorder="1" applyAlignment="1">
      <alignment wrapText="1"/>
    </xf>
    <xf numFmtId="0" fontId="0" fillId="3" borderId="39" xfId="0" applyFill="1" applyBorder="1" applyAlignment="1">
      <alignment wrapText="1"/>
    </xf>
    <xf numFmtId="0" fontId="0" fillId="3" borderId="4" xfId="0" applyFill="1" applyBorder="1" applyAlignment="1">
      <alignment wrapText="1"/>
    </xf>
    <xf numFmtId="0" fontId="7" fillId="3" borderId="3" xfId="0" applyFont="1" applyFill="1" applyBorder="1" applyAlignment="1">
      <alignment wrapText="1"/>
    </xf>
    <xf numFmtId="0" fontId="7" fillId="3" borderId="39" xfId="0" applyFont="1" applyFill="1" applyBorder="1" applyAlignment="1">
      <alignment wrapText="1"/>
    </xf>
    <xf numFmtId="1" fontId="11" fillId="3" borderId="6" xfId="0" applyNumberFormat="1" applyFont="1" applyFill="1" applyBorder="1" applyAlignment="1">
      <alignment horizontal="center" textRotation="90" wrapText="1"/>
    </xf>
    <xf numFmtId="0" fontId="12" fillId="2" borderId="40" xfId="0" applyFont="1" applyFill="1" applyBorder="1" applyAlignment="1">
      <alignment vertical="center" textRotation="90" wrapText="1"/>
    </xf>
    <xf numFmtId="0" fontId="6" fillId="0" borderId="0" xfId="0" applyFont="1"/>
    <xf numFmtId="0" fontId="5" fillId="0" borderId="0" xfId="0" applyFont="1"/>
    <xf numFmtId="0" fontId="0" fillId="0" borderId="7" xfId="0" applyBorder="1" applyAlignment="1">
      <alignment horizontal="center"/>
    </xf>
    <xf numFmtId="0" fontId="0" fillId="0" borderId="0" xfId="0" applyAlignment="1">
      <alignment wrapText="1"/>
    </xf>
    <xf numFmtId="49" fontId="0" fillId="0" borderId="0" xfId="0" applyNumberFormat="1"/>
    <xf numFmtId="0" fontId="0" fillId="0" borderId="0" xfId="0" applyAlignment="1">
      <alignment horizontal="left"/>
    </xf>
    <xf numFmtId="49" fontId="0" fillId="0" borderId="0" xfId="0" applyNumberFormat="1" applyAlignment="1">
      <alignment wrapText="1"/>
    </xf>
    <xf numFmtId="0" fontId="1" fillId="0" borderId="0" xfId="0" applyFont="1"/>
    <xf numFmtId="0" fontId="1" fillId="0" borderId="0" xfId="0" applyFont="1" applyAlignment="1">
      <alignment horizontal="left"/>
    </xf>
    <xf numFmtId="49" fontId="1" fillId="0" borderId="0" xfId="0" applyNumberFormat="1" applyFont="1"/>
    <xf numFmtId="0" fontId="1" fillId="0" borderId="0" xfId="0" applyFont="1" applyAlignment="1">
      <alignment wrapText="1"/>
    </xf>
    <xf numFmtId="1" fontId="8" fillId="0" borderId="0" xfId="0" applyNumberFormat="1" applyFont="1"/>
    <xf numFmtId="0" fontId="8" fillId="0" borderId="0" xfId="0" applyFont="1"/>
    <xf numFmtId="0" fontId="17" fillId="0" borderId="0" xfId="0" applyFont="1"/>
    <xf numFmtId="0" fontId="10" fillId="0" borderId="23" xfId="0" applyFont="1" applyBorder="1"/>
    <xf numFmtId="0" fontId="10" fillId="0" borderId="41" xfId="0" applyFont="1" applyBorder="1"/>
    <xf numFmtId="0" fontId="0" fillId="0" borderId="6" xfId="0" applyBorder="1" applyAlignment="1">
      <alignment horizontal="center"/>
    </xf>
    <xf numFmtId="0" fontId="0" fillId="0" borderId="11"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1" fillId="0" borderId="41" xfId="0" applyFont="1" applyBorder="1" applyAlignment="1">
      <alignment horizontal="center"/>
    </xf>
    <xf numFmtId="0" fontId="1" fillId="3" borderId="34" xfId="0" applyFont="1" applyFill="1" applyBorder="1" applyAlignment="1">
      <alignment wrapText="1"/>
    </xf>
    <xf numFmtId="0" fontId="0" fillId="4" borderId="37" xfId="0" applyFill="1" applyBorder="1" applyAlignment="1">
      <alignment horizontal="center" wrapText="1"/>
    </xf>
    <xf numFmtId="0" fontId="0" fillId="4" borderId="35" xfId="0" applyFill="1" applyBorder="1" applyAlignment="1">
      <alignment horizontal="center" wrapText="1"/>
    </xf>
    <xf numFmtId="0" fontId="1" fillId="4" borderId="35" xfId="0" applyFont="1" applyFill="1" applyBorder="1" applyAlignment="1">
      <alignment horizontal="center" wrapText="1"/>
    </xf>
    <xf numFmtId="0" fontId="1" fillId="4" borderId="36" xfId="0" applyFont="1" applyFill="1" applyBorder="1" applyAlignment="1">
      <alignment horizontal="center" wrapText="1"/>
    </xf>
    <xf numFmtId="0" fontId="1" fillId="0" borderId="18" xfId="0" applyFont="1" applyBorder="1"/>
    <xf numFmtId="0" fontId="1" fillId="0" borderId="23" xfId="0" applyFont="1" applyBorder="1"/>
    <xf numFmtId="0" fontId="1" fillId="0" borderId="6" xfId="0" applyFont="1" applyBorder="1"/>
    <xf numFmtId="0" fontId="1" fillId="0" borderId="8" xfId="0" applyFont="1" applyBorder="1"/>
    <xf numFmtId="14" fontId="0" fillId="0" borderId="0" xfId="0" applyNumberFormat="1"/>
    <xf numFmtId="0" fontId="23" fillId="0" borderId="34" xfId="0" applyFont="1" applyBorder="1" applyAlignment="1">
      <alignment vertical="center" wrapText="1"/>
    </xf>
    <xf numFmtId="0" fontId="22" fillId="0" borderId="17" xfId="0" applyFont="1" applyBorder="1" applyAlignment="1">
      <alignment horizontal="center" vertical="center" wrapText="1"/>
    </xf>
    <xf numFmtId="0" fontId="22" fillId="0" borderId="42" xfId="0" applyFont="1" applyBorder="1" applyAlignment="1">
      <alignment horizontal="left" vertical="center" wrapText="1"/>
    </xf>
    <xf numFmtId="0" fontId="22" fillId="0" borderId="43" xfId="0" applyFont="1" applyBorder="1" applyAlignment="1">
      <alignment horizontal="left" vertical="center" wrapText="1"/>
    </xf>
    <xf numFmtId="0" fontId="21" fillId="0" borderId="43" xfId="0" applyFont="1" applyBorder="1" applyAlignment="1">
      <alignment horizontal="left" vertical="center" wrapText="1"/>
    </xf>
    <xf numFmtId="14" fontId="22" fillId="0" borderId="43" xfId="0" applyNumberFormat="1" applyFont="1" applyBorder="1" applyAlignment="1">
      <alignment horizontal="left" vertical="center" wrapText="1"/>
    </xf>
    <xf numFmtId="0" fontId="0" fillId="3" borderId="44" xfId="0" applyFill="1" applyBorder="1" applyAlignment="1">
      <alignment wrapText="1"/>
    </xf>
    <xf numFmtId="0" fontId="0" fillId="0" borderId="45" xfId="0" applyBorder="1" applyAlignment="1">
      <alignment horizontal="center"/>
    </xf>
    <xf numFmtId="0" fontId="0" fillId="0" borderId="46" xfId="0" applyBorder="1" applyAlignment="1">
      <alignment horizontal="center"/>
    </xf>
    <xf numFmtId="0" fontId="0" fillId="0" borderId="0" xfId="0" applyAlignment="1">
      <alignment vertical="top" wrapText="1"/>
    </xf>
    <xf numFmtId="0" fontId="1" fillId="0" borderId="8" xfId="0" applyFont="1" applyBorder="1" applyAlignment="1">
      <alignment horizontal="center" wrapText="1"/>
    </xf>
    <xf numFmtId="0" fontId="1" fillId="0" borderId="12" xfId="0" applyFont="1" applyBorder="1" applyAlignment="1">
      <alignment horizontal="center" wrapText="1"/>
    </xf>
    <xf numFmtId="0" fontId="1" fillId="0" borderId="47" xfId="0" applyFont="1" applyBorder="1" applyAlignment="1">
      <alignment horizontal="center" wrapText="1"/>
    </xf>
    <xf numFmtId="0" fontId="19" fillId="0" borderId="7" xfId="0" applyFont="1" applyBorder="1" applyAlignment="1">
      <alignment horizontal="center"/>
    </xf>
    <xf numFmtId="0" fontId="19" fillId="0" borderId="1" xfId="0" applyFont="1" applyBorder="1" applyAlignment="1">
      <alignment horizontal="center"/>
    </xf>
    <xf numFmtId="0" fontId="19" fillId="0" borderId="46" xfId="0" applyFont="1" applyBorder="1" applyAlignment="1">
      <alignment horizontal="center"/>
    </xf>
    <xf numFmtId="0" fontId="14" fillId="5" borderId="12" xfId="0" applyFont="1" applyFill="1" applyBorder="1"/>
    <xf numFmtId="0" fontId="14" fillId="5" borderId="12" xfId="0" applyFont="1" applyFill="1" applyBorder="1" applyAlignment="1">
      <alignment wrapText="1"/>
    </xf>
    <xf numFmtId="0" fontId="14" fillId="0" borderId="12" xfId="0" applyFont="1" applyBorder="1" applyAlignment="1">
      <alignment vertical="top" wrapText="1"/>
    </xf>
    <xf numFmtId="0" fontId="4"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 xfId="0" applyFont="1" applyBorder="1" applyAlignment="1">
      <alignment horizontal="left" vertical="center" wrapText="1"/>
    </xf>
    <xf numFmtId="0" fontId="4" fillId="0" borderId="13" xfId="0" applyFont="1" applyBorder="1" applyAlignment="1">
      <alignment vertical="center" wrapText="1"/>
    </xf>
    <xf numFmtId="14" fontId="4" fillId="0" borderId="13" xfId="0" applyNumberFormat="1" applyFont="1" applyBorder="1" applyAlignment="1">
      <alignment vertical="center" wrapText="1"/>
    </xf>
    <xf numFmtId="0" fontId="0" fillId="0" borderId="1" xfId="0" applyBorder="1" applyAlignment="1">
      <alignment vertical="top"/>
    </xf>
    <xf numFmtId="0" fontId="4" fillId="5" borderId="1" xfId="0" applyFont="1" applyFill="1" applyBorder="1" applyAlignment="1">
      <alignment horizontal="left" vertical="center" wrapText="1"/>
    </xf>
    <xf numFmtId="0" fontId="4" fillId="5" borderId="1" xfId="0" applyFont="1" applyFill="1" applyBorder="1" applyAlignment="1">
      <alignment vertical="center" wrapText="1"/>
    </xf>
    <xf numFmtId="0" fontId="4" fillId="5" borderId="1" xfId="0" quotePrefix="1" applyFont="1" applyFill="1" applyBorder="1" applyAlignment="1">
      <alignment horizontal="center" vertical="center" wrapText="1"/>
    </xf>
    <xf numFmtId="0" fontId="4" fillId="5" borderId="12" xfId="0" applyFont="1" applyFill="1" applyBorder="1" applyAlignment="1">
      <alignment horizontal="center" vertical="center" wrapText="1"/>
    </xf>
    <xf numFmtId="0" fontId="1" fillId="0" borderId="8" xfId="0" applyFont="1" applyBorder="1" applyAlignment="1">
      <alignment horizontal="left"/>
    </xf>
    <xf numFmtId="0" fontId="1" fillId="0" borderId="41" xfId="0" applyFont="1" applyBorder="1"/>
    <xf numFmtId="0" fontId="10" fillId="0" borderId="1" xfId="0" applyFont="1" applyBorder="1" applyAlignment="1">
      <alignment horizontal="center"/>
    </xf>
    <xf numFmtId="0" fontId="41" fillId="42" borderId="17" xfId="0" applyFont="1" applyFill="1" applyBorder="1" applyAlignment="1">
      <alignment vertical="center" wrapText="1"/>
    </xf>
    <xf numFmtId="0" fontId="4" fillId="0" borderId="39" xfId="0" applyFont="1" applyBorder="1" applyAlignment="1">
      <alignment wrapText="1"/>
    </xf>
    <xf numFmtId="0" fontId="4" fillId="0" borderId="0" xfId="0" applyFont="1" applyAlignment="1">
      <alignment vertical="center"/>
    </xf>
    <xf numFmtId="0" fontId="41" fillId="5" borderId="34" xfId="0" applyFont="1" applyFill="1" applyBorder="1" applyAlignment="1">
      <alignment vertical="center" wrapText="1"/>
    </xf>
    <xf numFmtId="0" fontId="13" fillId="5" borderId="1" xfId="0" applyFont="1" applyFill="1" applyBorder="1" applyAlignment="1">
      <alignment horizontal="left" vertical="center" wrapText="1"/>
    </xf>
    <xf numFmtId="0" fontId="13" fillId="0" borderId="13" xfId="0" applyFont="1" applyBorder="1" applyAlignment="1">
      <alignment vertical="center" wrapText="1"/>
    </xf>
    <xf numFmtId="0" fontId="13" fillId="5" borderId="46" xfId="0" applyFont="1" applyFill="1" applyBorder="1" applyAlignment="1">
      <alignment vertical="center" wrapText="1"/>
    </xf>
    <xf numFmtId="0" fontId="13" fillId="0" borderId="46" xfId="0" applyFont="1" applyBorder="1" applyAlignment="1">
      <alignment vertical="center" wrapText="1"/>
    </xf>
    <xf numFmtId="0" fontId="42" fillId="5" borderId="1" xfId="0" applyFont="1" applyFill="1" applyBorder="1" applyAlignment="1">
      <alignment vertical="center" wrapText="1"/>
    </xf>
    <xf numFmtId="0" fontId="42" fillId="0" borderId="1" xfId="0" applyFont="1" applyBorder="1" applyAlignment="1">
      <alignment vertical="center" wrapText="1"/>
    </xf>
    <xf numFmtId="0" fontId="4" fillId="0" borderId="1" xfId="0" applyFont="1" applyBorder="1" applyAlignment="1">
      <alignment vertical="center" wrapText="1"/>
    </xf>
    <xf numFmtId="0" fontId="43" fillId="0" borderId="0" xfId="0" applyFont="1"/>
    <xf numFmtId="14" fontId="1" fillId="0" borderId="0" xfId="0" applyNumberFormat="1" applyFont="1"/>
    <xf numFmtId="0" fontId="44" fillId="0" borderId="11" xfId="0" applyFont="1" applyBorder="1" applyAlignment="1">
      <alignment horizontal="center"/>
    </xf>
    <xf numFmtId="0" fontId="44" fillId="0" borderId="1" xfId="0" applyFont="1" applyBorder="1" applyAlignment="1">
      <alignment horizontal="center"/>
    </xf>
    <xf numFmtId="0" fontId="14" fillId="43" borderId="12" xfId="0" applyFont="1" applyFill="1" applyBorder="1" applyAlignment="1">
      <alignment vertical="top" wrapText="1"/>
    </xf>
    <xf numFmtId="0" fontId="14" fillId="43" borderId="12" xfId="0" applyFont="1" applyFill="1" applyBorder="1" applyAlignment="1">
      <alignment wrapText="1"/>
    </xf>
    <xf numFmtId="0" fontId="24" fillId="0" borderId="15"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15" xfId="0" applyFont="1" applyBorder="1" applyAlignment="1">
      <alignment horizontal="left" vertical="center" wrapText="1"/>
    </xf>
    <xf numFmtId="0" fontId="24" fillId="0" borderId="16" xfId="0" applyFont="1" applyBorder="1" applyAlignment="1">
      <alignment horizontal="left" vertical="center" wrapText="1"/>
    </xf>
    <xf numFmtId="0" fontId="24" fillId="0" borderId="17" xfId="0" applyFont="1" applyBorder="1" applyAlignment="1">
      <alignment horizontal="left" vertical="center" wrapText="1"/>
    </xf>
    <xf numFmtId="0" fontId="2" fillId="0" borderId="1" xfId="0" applyFont="1" applyBorder="1" applyAlignment="1">
      <alignment horizontal="left"/>
    </xf>
    <xf numFmtId="0" fontId="40" fillId="0" borderId="48" xfId="0" applyFont="1" applyBorder="1" applyAlignment="1">
      <alignment horizontal="left" wrapText="1"/>
    </xf>
    <xf numFmtId="0" fontId="0" fillId="0" borderId="48" xfId="0" applyBorder="1" applyAlignment="1">
      <alignment horizontal="left" wrapText="1"/>
    </xf>
    <xf numFmtId="0" fontId="0" fillId="0" borderId="1" xfId="0" applyBorder="1" applyAlignment="1">
      <alignment horizontal="left" vertical="top" wrapText="1"/>
    </xf>
    <xf numFmtId="0" fontId="0" fillId="0" borderId="1" xfId="0" applyBorder="1" applyAlignment="1">
      <alignment horizontal="left" vertical="top"/>
    </xf>
    <xf numFmtId="0" fontId="44" fillId="0" borderId="58" xfId="0" applyFont="1" applyBorder="1" applyAlignment="1">
      <alignment horizontal="left" wrapText="1"/>
    </xf>
    <xf numFmtId="0" fontId="44" fillId="0" borderId="22" xfId="0" applyFont="1" applyBorder="1" applyAlignment="1">
      <alignment horizontal="left" wrapText="1"/>
    </xf>
    <xf numFmtId="0" fontId="44" fillId="0" borderId="13" xfId="0" applyFont="1" applyBorder="1" applyAlignment="1">
      <alignment horizontal="left" wrapText="1"/>
    </xf>
    <xf numFmtId="0" fontId="6" fillId="3" borderId="13" xfId="0" applyFont="1" applyFill="1" applyBorder="1" applyAlignment="1">
      <alignment horizontal="left" wrapText="1"/>
    </xf>
    <xf numFmtId="0" fontId="6" fillId="3" borderId="1" xfId="0" applyFont="1" applyFill="1" applyBorder="1" applyAlignment="1">
      <alignment horizontal="left" wrapText="1"/>
    </xf>
    <xf numFmtId="0" fontId="0" fillId="0" borderId="13" xfId="0" applyBorder="1" applyAlignment="1">
      <alignment horizontal="left" wrapText="1"/>
    </xf>
    <xf numFmtId="0" fontId="0" fillId="0" borderId="1" xfId="0" applyBorder="1" applyAlignment="1">
      <alignment horizontal="left" wrapText="1"/>
    </xf>
    <xf numFmtId="0" fontId="8" fillId="0" borderId="0" xfId="0" applyFont="1" applyAlignment="1">
      <alignment horizontal="center"/>
    </xf>
    <xf numFmtId="0" fontId="8" fillId="0" borderId="0" xfId="0" applyFont="1" applyAlignment="1">
      <alignment horizontal="center" vertical="center"/>
    </xf>
    <xf numFmtId="0" fontId="10" fillId="0" borderId="5" xfId="0" applyFont="1" applyBorder="1" applyAlignment="1">
      <alignment horizontal="center"/>
    </xf>
    <xf numFmtId="0" fontId="18" fillId="5" borderId="0" xfId="0" applyFont="1" applyFill="1" applyAlignment="1">
      <alignment horizontal="left" vertical="center" wrapText="1"/>
    </xf>
    <xf numFmtId="0" fontId="18" fillId="5" borderId="1" xfId="0" applyFont="1" applyFill="1" applyBorder="1" applyAlignment="1">
      <alignment horizontal="left" vertical="center" wrapText="1"/>
    </xf>
    <xf numFmtId="0" fontId="0" fillId="5" borderId="0" xfId="0" applyFill="1" applyAlignment="1">
      <alignment horizontal="center"/>
    </xf>
    <xf numFmtId="0" fontId="0" fillId="5" borderId="5" xfId="0" applyFill="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17" xfId="0" applyFont="1" applyFill="1" applyBorder="1" applyAlignment="1">
      <alignment horizontal="center"/>
    </xf>
    <xf numFmtId="0" fontId="1" fillId="3" borderId="11" xfId="0" applyFont="1" applyFill="1" applyBorder="1" applyAlignment="1">
      <alignment horizontal="center" vertical="center" textRotation="90" wrapText="1"/>
    </xf>
    <xf numFmtId="0" fontId="1" fillId="3" borderId="11" xfId="0" applyFont="1" applyFill="1" applyBorder="1" applyAlignment="1">
      <alignment horizontal="center" vertical="center" textRotation="90"/>
    </xf>
    <xf numFmtId="0" fontId="1" fillId="3" borderId="23" xfId="0" applyFont="1" applyFill="1" applyBorder="1" applyAlignment="1">
      <alignment horizontal="center" vertical="center" textRotation="90"/>
    </xf>
    <xf numFmtId="0" fontId="0" fillId="2" borderId="26" xfId="0" applyFill="1" applyBorder="1" applyAlignment="1">
      <alignment horizontal="center" vertical="center" wrapText="1"/>
    </xf>
    <xf numFmtId="0" fontId="0" fillId="2" borderId="13" xfId="0" applyFill="1" applyBorder="1" applyAlignment="1">
      <alignment horizontal="center" vertical="center" wrapText="1"/>
    </xf>
    <xf numFmtId="0" fontId="6" fillId="5" borderId="26" xfId="0" applyFont="1" applyFill="1" applyBorder="1" applyAlignment="1">
      <alignment horizontal="left" vertical="top" wrapText="1"/>
    </xf>
    <xf numFmtId="0" fontId="6" fillId="5" borderId="22" xfId="0" applyFont="1" applyFill="1" applyBorder="1" applyAlignment="1">
      <alignment horizontal="left" vertical="top" wrapText="1"/>
    </xf>
    <xf numFmtId="0" fontId="6" fillId="5" borderId="13" xfId="0" applyFont="1" applyFill="1" applyBorder="1" applyAlignment="1">
      <alignment horizontal="left" vertical="top" wrapText="1"/>
    </xf>
    <xf numFmtId="0" fontId="16" fillId="3" borderId="27" xfId="0" applyFont="1" applyFill="1" applyBorder="1" applyAlignment="1">
      <alignment horizontal="center" vertical="center"/>
    </xf>
    <xf numFmtId="0" fontId="16" fillId="3" borderId="28" xfId="0" applyFont="1" applyFill="1" applyBorder="1" applyAlignment="1">
      <alignment horizontal="center" vertical="center"/>
    </xf>
    <xf numFmtId="0" fontId="16" fillId="3" borderId="29" xfId="0" applyFont="1" applyFill="1" applyBorder="1" applyAlignment="1">
      <alignment horizontal="center" vertical="center"/>
    </xf>
    <xf numFmtId="0" fontId="18" fillId="5" borderId="26" xfId="0" applyFont="1" applyFill="1" applyBorder="1" applyAlignment="1">
      <alignment horizontal="left" vertical="center" wrapText="1"/>
    </xf>
    <xf numFmtId="0" fontId="18" fillId="5" borderId="22" xfId="0" applyFont="1" applyFill="1" applyBorder="1" applyAlignment="1">
      <alignment horizontal="left" vertical="center" wrapText="1"/>
    </xf>
    <xf numFmtId="0" fontId="18" fillId="5" borderId="31" xfId="0" applyFont="1" applyFill="1" applyBorder="1" applyAlignment="1">
      <alignment horizontal="left" vertical="center" wrapText="1"/>
    </xf>
    <xf numFmtId="0" fontId="18" fillId="5" borderId="32" xfId="0" applyFont="1" applyFill="1" applyBorder="1" applyAlignment="1">
      <alignment horizontal="left" vertical="center" wrapText="1"/>
    </xf>
    <xf numFmtId="0" fontId="18" fillId="5" borderId="25" xfId="0" applyFont="1" applyFill="1" applyBorder="1" applyAlignment="1">
      <alignment horizontal="left" vertical="center" wrapText="1"/>
    </xf>
    <xf numFmtId="0" fontId="18" fillId="5" borderId="33" xfId="0" applyFont="1" applyFill="1" applyBorder="1" applyAlignment="1">
      <alignment horizontal="left" vertical="center" wrapText="1"/>
    </xf>
  </cellXfs>
  <cellStyles count="42">
    <cellStyle name="20 % – uthevingsfarge 1" xfId="19" builtinId="30" customBuiltin="1"/>
    <cellStyle name="20 % – uthevingsfarge 2" xfId="23" builtinId="34" customBuiltin="1"/>
    <cellStyle name="20 % – uthevingsfarge 3" xfId="27" builtinId="38" customBuiltin="1"/>
    <cellStyle name="20 % – uthevingsfarge 4" xfId="31" builtinId="42" customBuiltin="1"/>
    <cellStyle name="20 % – uthevingsfarge 5" xfId="35" builtinId="46" customBuiltin="1"/>
    <cellStyle name="20 % – uthevingsfarge 6" xfId="39" builtinId="50" customBuiltin="1"/>
    <cellStyle name="40 % – uthevingsfarge 1" xfId="20" builtinId="31" customBuiltin="1"/>
    <cellStyle name="40 % – uthevingsfarge 2" xfId="24" builtinId="35" customBuiltin="1"/>
    <cellStyle name="40 % – uthevingsfarge 3" xfId="28" builtinId="39" customBuiltin="1"/>
    <cellStyle name="40 % – uthevingsfarge 4" xfId="32" builtinId="43" customBuiltin="1"/>
    <cellStyle name="40 % – uthevingsfarge 5" xfId="36" builtinId="47" customBuiltin="1"/>
    <cellStyle name="40 % – uthevingsfarge 6" xfId="40" builtinId="51" customBuiltin="1"/>
    <cellStyle name="60 % – uthevingsfarge 1" xfId="21" builtinId="32" customBuiltin="1"/>
    <cellStyle name="60 % – uthevingsfarge 2" xfId="25" builtinId="36" customBuiltin="1"/>
    <cellStyle name="60 % – uthevingsfarge 3" xfId="29" builtinId="40" customBuiltin="1"/>
    <cellStyle name="60 % – uthevingsfarge 4" xfId="33" builtinId="44" customBuiltin="1"/>
    <cellStyle name="60 % – uthevingsfarge 5" xfId="37" builtinId="48" customBuiltin="1"/>
    <cellStyle name="60 % – uthevingsfarge 6" xfId="41" builtinId="52" customBuiltin="1"/>
    <cellStyle name="Beregning" xfId="11" builtinId="22" customBuiltin="1"/>
    <cellStyle name="Dårlig" xfId="7" builtinId="27" customBuiltin="1"/>
    <cellStyle name="Forklarende tekst" xfId="16" builtinId="53" customBuiltin="1"/>
    <cellStyle name="God" xfId="6" builtinId="26" customBuiltin="1"/>
    <cellStyle name="Inndata" xfId="9" builtinId="20" customBuiltin="1"/>
    <cellStyle name="Koblet celle" xfId="12" builtinId="24" customBuiltin="1"/>
    <cellStyle name="Kontrollcelle" xfId="13" builtinId="23" customBuiltin="1"/>
    <cellStyle name="Merknad" xfId="15" builtinId="10" customBuiltin="1"/>
    <cellStyle name="Normal" xfId="0" builtinId="0"/>
    <cellStyle name="Nøytral" xfId="8" builtinId="28" customBuiltin="1"/>
    <cellStyle name="Overskrift 1" xfId="2" builtinId="16" customBuiltin="1"/>
    <cellStyle name="Overskrift 2" xfId="3" builtinId="17" customBuiltin="1"/>
    <cellStyle name="Overskrift 3" xfId="4" builtinId="18" customBuiltin="1"/>
    <cellStyle name="Overskrift 4" xfId="5" builtinId="19" customBuiltin="1"/>
    <cellStyle name="Tittel" xfId="1" builtinId="15" customBuiltin="1"/>
    <cellStyle name="Totalt" xfId="17" builtinId="25" customBuiltin="1"/>
    <cellStyle name="Utdata" xfId="10" builtinId="21" customBuiltin="1"/>
    <cellStyle name="Uthevingsfarge1" xfId="18" builtinId="29" customBuiltin="1"/>
    <cellStyle name="Uthevingsfarge2" xfId="22" builtinId="33" customBuiltin="1"/>
    <cellStyle name="Uthevingsfarge3" xfId="26" builtinId="37" customBuiltin="1"/>
    <cellStyle name="Uthevingsfarge4" xfId="30" builtinId="41" customBuiltin="1"/>
    <cellStyle name="Uthevingsfarge5" xfId="34" builtinId="45" customBuiltin="1"/>
    <cellStyle name="Uthevingsfarge6" xfId="38" builtinId="49" customBuiltin="1"/>
    <cellStyle name="Varseltekst" xfId="14" builtinId="11" customBuiltin="1"/>
  </cellStyles>
  <dxfs count="8">
    <dxf>
      <fill>
        <patternFill>
          <bgColor rgb="FF66FF33"/>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99FF33"/>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800100</xdr:colOff>
      <xdr:row>0</xdr:row>
      <xdr:rowOff>666750</xdr:rowOff>
    </xdr:to>
    <xdr:pic>
      <xdr:nvPicPr>
        <xdr:cNvPr id="2" name="Bild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800100" cy="666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76200</xdr:colOff>
          <xdr:row>2</xdr:row>
          <xdr:rowOff>38100</xdr:rowOff>
        </xdr:from>
        <xdr:to>
          <xdr:col>4</xdr:col>
          <xdr:colOff>241300</xdr:colOff>
          <xdr:row>3</xdr:row>
          <xdr:rowOff>165100</xdr:rowOff>
        </xdr:to>
        <xdr:sp macro="" textlink="">
          <xdr:nvSpPr>
            <xdr:cNvPr id="2049" name="Button 1" hidden="1">
              <a:extLst>
                <a:ext uri="{63B3BB69-23CF-44E3-9099-C40C66FF867C}">
                  <a14:compatExt spid="_x0000_s2049"/>
                </a:ext>
                <a:ext uri="{FF2B5EF4-FFF2-40B4-BE49-F238E27FC236}">
                  <a16:creationId xmlns:a16="http://schemas.microsoft.com/office/drawing/2014/main" id="{00000000-0008-0000-0500-0000010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nb-NO" sz="1100" b="0" i="0" u="none" strike="noStrike" baseline="0">
                  <a:solidFill>
                    <a:srgbClr val="000000"/>
                  </a:solidFill>
                  <a:latin typeface="Calibri"/>
                  <a:ea typeface="Calibri"/>
                  <a:cs typeface="Calibri"/>
                </a:rPr>
                <a:t>Oppdater matrise</a:t>
              </a:r>
            </a:p>
          </xdr:txBody>
        </xdr:sp>
        <xdr:clientData fPrintsWithSheet="0"/>
      </xdr:twoCellAnchor>
    </mc:Choice>
    <mc:Fallback/>
  </mc:AlternateContent>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ctrlProp" Target="../ctrlProps/ctrlProp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A6BFB-FB21-48C0-B9A6-59367D03FBF3}">
  <dimension ref="A1:F9"/>
  <sheetViews>
    <sheetView workbookViewId="0">
      <selection activeCell="C23" sqref="C23"/>
    </sheetView>
  </sheetViews>
  <sheetFormatPr baseColWidth="10" defaultColWidth="11.453125" defaultRowHeight="14.5" x14ac:dyDescent="0.35"/>
  <cols>
    <col min="1" max="1" width="46" customWidth="1"/>
    <col min="6" max="6" width="12.1796875" bestFit="1" customWidth="1"/>
  </cols>
  <sheetData>
    <row r="1" spans="1:6" ht="53.25" customHeight="1" thickBot="1" x14ac:dyDescent="0.4">
      <c r="A1" s="141"/>
      <c r="B1" s="190" t="s">
        <v>0</v>
      </c>
      <c r="C1" s="191"/>
      <c r="D1" s="191"/>
      <c r="E1" s="192"/>
      <c r="F1" s="142" t="s">
        <v>1</v>
      </c>
    </row>
    <row r="2" spans="1:6" ht="15" thickBot="1" x14ac:dyDescent="0.4">
      <c r="A2" s="143"/>
      <c r="B2" s="193"/>
      <c r="C2" s="194"/>
      <c r="D2" s="194"/>
      <c r="E2" s="195"/>
      <c r="F2" s="144"/>
    </row>
    <row r="3" spans="1:6" ht="15.5" x14ac:dyDescent="0.35">
      <c r="A3" s="143"/>
      <c r="B3" s="145"/>
      <c r="C3" s="144" t="s">
        <v>2</v>
      </c>
      <c r="D3" s="144" t="s">
        <v>3</v>
      </c>
      <c r="E3" s="144" t="s">
        <v>4</v>
      </c>
      <c r="F3" s="146"/>
    </row>
    <row r="4" spans="1:6" ht="15.5" x14ac:dyDescent="0.35">
      <c r="A4" s="143" t="s">
        <v>5</v>
      </c>
      <c r="B4" s="145"/>
      <c r="C4" s="144" t="s">
        <v>6</v>
      </c>
      <c r="D4" s="144"/>
      <c r="E4" s="144" t="s">
        <v>7</v>
      </c>
      <c r="F4" s="144"/>
    </row>
    <row r="6" spans="1:6" ht="15" customHeight="1" x14ac:dyDescent="0.35">
      <c r="A6" s="117" t="s">
        <v>8</v>
      </c>
      <c r="B6" s="117" t="s">
        <v>9</v>
      </c>
      <c r="C6" s="117" t="s">
        <v>10</v>
      </c>
      <c r="E6" s="117" t="s">
        <v>406</v>
      </c>
    </row>
    <row r="7" spans="1:6" x14ac:dyDescent="0.35">
      <c r="A7" t="s">
        <v>11</v>
      </c>
      <c r="B7" s="140">
        <v>45981</v>
      </c>
      <c r="C7" t="s">
        <v>12</v>
      </c>
      <c r="E7" s="140">
        <v>46010</v>
      </c>
    </row>
    <row r="8" spans="1:6" x14ac:dyDescent="0.35">
      <c r="A8" t="s">
        <v>13</v>
      </c>
      <c r="B8" s="140"/>
    </row>
    <row r="9" spans="1:6" x14ac:dyDescent="0.35">
      <c r="A9" t="s">
        <v>14</v>
      </c>
      <c r="B9" s="140"/>
      <c r="C9" t="s">
        <v>12</v>
      </c>
    </row>
  </sheetData>
  <sheetProtection selectLockedCells="1" selectUnlockedCells="1"/>
  <mergeCells count="2">
    <mergeCell ref="B1:E1"/>
    <mergeCell ref="B2:E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B2A07-FDF4-4DD2-9560-524D771C5883}">
  <dimension ref="A1:D22"/>
  <sheetViews>
    <sheetView zoomScaleNormal="100" workbookViewId="0">
      <selection activeCell="D13" sqref="D13"/>
    </sheetView>
  </sheetViews>
  <sheetFormatPr baseColWidth="10" defaultColWidth="11.453125" defaultRowHeight="14.5" x14ac:dyDescent="0.35"/>
  <cols>
    <col min="1" max="1" width="27.7265625" customWidth="1"/>
    <col min="2" max="2" width="22" customWidth="1"/>
    <col min="3" max="3" width="22.453125" bestFit="1" customWidth="1"/>
    <col min="4" max="4" width="19" customWidth="1"/>
    <col min="8" max="8" width="33.453125" customWidth="1"/>
  </cols>
  <sheetData>
    <row r="1" spans="1:4" x14ac:dyDescent="0.35">
      <c r="A1" s="138" t="s">
        <v>15</v>
      </c>
      <c r="B1" s="184" t="s">
        <v>16</v>
      </c>
      <c r="C1" s="185">
        <v>45981</v>
      </c>
      <c r="D1" s="140"/>
    </row>
    <row r="2" spans="1:4" ht="15" thickBot="1" x14ac:dyDescent="0.4">
      <c r="A2" s="137" t="s">
        <v>17</v>
      </c>
      <c r="B2" s="171" t="s">
        <v>18</v>
      </c>
    </row>
    <row r="3" spans="1:4" ht="49.15" customHeight="1" x14ac:dyDescent="0.35">
      <c r="A3" s="197" t="s">
        <v>19</v>
      </c>
      <c r="B3" s="198"/>
      <c r="C3" s="198"/>
      <c r="D3" s="198"/>
    </row>
    <row r="4" spans="1:4" ht="31" x14ac:dyDescent="0.7">
      <c r="A4" s="196" t="s">
        <v>20</v>
      </c>
      <c r="B4" s="196"/>
      <c r="C4" s="196"/>
      <c r="D4" s="196"/>
    </row>
    <row r="5" spans="1:4" ht="17" x14ac:dyDescent="0.4">
      <c r="A5" s="1" t="s">
        <v>21</v>
      </c>
      <c r="B5" s="1" t="s">
        <v>22</v>
      </c>
      <c r="C5" s="1" t="s">
        <v>23</v>
      </c>
      <c r="D5" s="1" t="s">
        <v>9</v>
      </c>
    </row>
    <row r="6" spans="1:4" x14ac:dyDescent="0.35">
      <c r="A6" s="165" t="s">
        <v>24</v>
      </c>
      <c r="B6" s="165" t="s">
        <v>25</v>
      </c>
      <c r="C6" s="165" t="s">
        <v>26</v>
      </c>
      <c r="D6" s="164"/>
    </row>
    <row r="7" spans="1:4" x14ac:dyDescent="0.35">
      <c r="A7" s="165" t="s">
        <v>27</v>
      </c>
      <c r="B7" s="165" t="s">
        <v>28</v>
      </c>
      <c r="C7" s="165" t="s">
        <v>26</v>
      </c>
      <c r="D7" s="164"/>
    </row>
    <row r="8" spans="1:4" x14ac:dyDescent="0.35">
      <c r="A8" s="165"/>
      <c r="B8" s="165"/>
      <c r="C8" s="165"/>
      <c r="D8" s="164"/>
    </row>
    <row r="9" spans="1:4" x14ac:dyDescent="0.35">
      <c r="A9" s="165" t="s">
        <v>29</v>
      </c>
      <c r="B9" s="165" t="s">
        <v>30</v>
      </c>
      <c r="C9" s="165" t="s">
        <v>31</v>
      </c>
      <c r="D9" s="164"/>
    </row>
    <row r="10" spans="1:4" x14ac:dyDescent="0.35">
      <c r="A10" s="165" t="s">
        <v>32</v>
      </c>
      <c r="B10" s="165" t="s">
        <v>33</v>
      </c>
      <c r="C10" s="165" t="s">
        <v>31</v>
      </c>
      <c r="D10" s="164"/>
    </row>
    <row r="11" spans="1:4" x14ac:dyDescent="0.35">
      <c r="A11" s="165" t="s">
        <v>34</v>
      </c>
      <c r="B11" s="165" t="s">
        <v>35</v>
      </c>
      <c r="C11" s="165" t="s">
        <v>31</v>
      </c>
      <c r="D11" s="164"/>
    </row>
    <row r="12" spans="1:4" x14ac:dyDescent="0.35">
      <c r="A12" s="165" t="s">
        <v>36</v>
      </c>
      <c r="B12" s="165" t="s">
        <v>37</v>
      </c>
      <c r="C12" s="165" t="s">
        <v>31</v>
      </c>
      <c r="D12" s="164"/>
    </row>
    <row r="13" spans="1:4" x14ac:dyDescent="0.35">
      <c r="A13" s="165" t="s">
        <v>38</v>
      </c>
      <c r="B13" s="165" t="s">
        <v>39</v>
      </c>
      <c r="C13" s="165" t="s">
        <v>31</v>
      </c>
      <c r="D13" s="164"/>
    </row>
    <row r="14" spans="1:4" x14ac:dyDescent="0.35">
      <c r="A14" s="165" t="s">
        <v>40</v>
      </c>
      <c r="B14" s="165" t="s">
        <v>41</v>
      </c>
      <c r="C14" s="165" t="s">
        <v>31</v>
      </c>
      <c r="D14" s="164"/>
    </row>
    <row r="15" spans="1:4" x14ac:dyDescent="0.35">
      <c r="A15" s="165" t="s">
        <v>42</v>
      </c>
      <c r="B15" s="165" t="s">
        <v>43</v>
      </c>
      <c r="C15" s="165" t="s">
        <v>31</v>
      </c>
      <c r="D15" s="164"/>
    </row>
    <row r="16" spans="1:4" x14ac:dyDescent="0.35">
      <c r="A16" s="165" t="s">
        <v>44</v>
      </c>
      <c r="B16" s="165" t="s">
        <v>45</v>
      </c>
      <c r="C16" s="165" t="s">
        <v>46</v>
      </c>
      <c r="D16" s="164"/>
    </row>
    <row r="17" spans="1:4" x14ac:dyDescent="0.35">
      <c r="A17" s="165" t="s">
        <v>47</v>
      </c>
      <c r="B17" s="165" t="s">
        <v>48</v>
      </c>
      <c r="C17" s="165" t="s">
        <v>31</v>
      </c>
      <c r="D17" s="164"/>
    </row>
    <row r="18" spans="1:4" x14ac:dyDescent="0.35">
      <c r="A18" s="165" t="s">
        <v>49</v>
      </c>
      <c r="B18" s="165" t="s">
        <v>48</v>
      </c>
      <c r="C18" s="165" t="s">
        <v>31</v>
      </c>
      <c r="D18" s="164"/>
    </row>
    <row r="19" spans="1:4" x14ac:dyDescent="0.35">
      <c r="A19" s="165" t="s">
        <v>50</v>
      </c>
      <c r="B19" s="165" t="s">
        <v>51</v>
      </c>
      <c r="C19" s="165" t="s">
        <v>31</v>
      </c>
      <c r="D19" s="164"/>
    </row>
    <row r="20" spans="1:4" x14ac:dyDescent="0.35">
      <c r="A20" s="165" t="s">
        <v>52</v>
      </c>
      <c r="B20" s="165" t="s">
        <v>39</v>
      </c>
      <c r="C20" s="165" t="s">
        <v>31</v>
      </c>
      <c r="D20" s="164"/>
    </row>
    <row r="21" spans="1:4" x14ac:dyDescent="0.35">
      <c r="A21" s="165"/>
      <c r="B21" s="165"/>
      <c r="C21" s="165"/>
      <c r="D21" s="164"/>
    </row>
    <row r="22" spans="1:4" x14ac:dyDescent="0.35">
      <c r="A22" s="165"/>
      <c r="B22" s="165"/>
      <c r="C22" s="165"/>
      <c r="D22" s="163"/>
    </row>
  </sheetData>
  <mergeCells count="2">
    <mergeCell ref="A4:D4"/>
    <mergeCell ref="A3:D3"/>
  </mergeCells>
  <pageMargins left="0.7" right="0.7" top="0.75" bottom="0.75" header="0.3" footer="0.3"/>
  <pageSetup paperSize="9" orientation="landscape" r:id="rId1"/>
  <headerFooter>
    <oddHeader>&amp;CRISIKOVURDERING SHA OG HMS BKK Nett</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FCB5C-5ED6-4FEC-8365-1A43D90AE75C}">
  <dimension ref="A1:L8"/>
  <sheetViews>
    <sheetView workbookViewId="0">
      <selection activeCell="D2" sqref="D2"/>
    </sheetView>
  </sheetViews>
  <sheetFormatPr baseColWidth="10" defaultColWidth="11.453125" defaultRowHeight="14.5" x14ac:dyDescent="0.35"/>
  <cols>
    <col min="1" max="1" width="19.81640625" customWidth="1"/>
    <col min="2" max="2" width="23.453125" customWidth="1"/>
    <col min="7" max="7" width="92.453125" customWidth="1"/>
    <col min="8" max="12" width="11.54296875"/>
  </cols>
  <sheetData>
    <row r="1" spans="1:12" x14ac:dyDescent="0.35">
      <c r="A1" s="138" t="str">
        <f>Deltakerliste!A1</f>
        <v>Prosjektnummer</v>
      </c>
      <c r="B1" s="170" t="str">
        <f>Deltakerliste!B1</f>
        <v>P 2513695 - 24/736</v>
      </c>
    </row>
    <row r="2" spans="1:12" ht="15" thickBot="1" x14ac:dyDescent="0.4">
      <c r="A2" s="137" t="str">
        <f>Deltakerliste!A2</f>
        <v>Prosjektnavn</v>
      </c>
      <c r="B2" s="171" t="str">
        <f>Deltakerliste!B2</f>
        <v>Øvrebygda oppveksttun</v>
      </c>
    </row>
    <row r="3" spans="1:12" ht="17.5" customHeight="1" x14ac:dyDescent="0.35"/>
    <row r="4" spans="1:12" ht="31" x14ac:dyDescent="0.7">
      <c r="A4" s="196" t="s">
        <v>53</v>
      </c>
      <c r="B4" s="196"/>
      <c r="C4" s="196"/>
      <c r="D4" s="196"/>
      <c r="E4" s="196"/>
      <c r="F4" s="196"/>
    </row>
    <row r="5" spans="1:12" ht="197.15" customHeight="1" x14ac:dyDescent="0.35">
      <c r="A5" s="199" t="s">
        <v>54</v>
      </c>
      <c r="B5" s="200"/>
      <c r="C5" s="200"/>
      <c r="D5" s="200"/>
      <c r="E5" s="200"/>
      <c r="F5" s="200"/>
      <c r="G5" s="150" t="s">
        <v>55</v>
      </c>
      <c r="H5" s="150"/>
      <c r="I5" s="150"/>
      <c r="J5" s="150"/>
      <c r="K5" s="150"/>
      <c r="L5" s="150"/>
    </row>
    <row r="7" spans="1:12" ht="31" x14ac:dyDescent="0.7">
      <c r="A7" s="196" t="s">
        <v>56</v>
      </c>
      <c r="B7" s="196"/>
      <c r="C7" s="196"/>
      <c r="D7" s="196"/>
      <c r="E7" s="196"/>
      <c r="F7" s="196"/>
    </row>
    <row r="8" spans="1:12" ht="97.9" customHeight="1" x14ac:dyDescent="0.35">
      <c r="A8" s="199" t="s">
        <v>57</v>
      </c>
      <c r="B8" s="200"/>
      <c r="C8" s="200"/>
      <c r="D8" s="200"/>
      <c r="E8" s="200"/>
      <c r="F8" s="200"/>
      <c r="G8" s="150" t="s">
        <v>58</v>
      </c>
      <c r="H8" s="150"/>
      <c r="I8" s="150"/>
      <c r="J8" s="150"/>
      <c r="K8" s="150"/>
      <c r="L8" s="150"/>
    </row>
  </sheetData>
  <mergeCells count="4">
    <mergeCell ref="A8:F8"/>
    <mergeCell ref="A5:F5"/>
    <mergeCell ref="A4:F4"/>
    <mergeCell ref="A7:F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DAC78-9D3D-4D92-8811-DFB1C1634363}">
  <sheetPr>
    <pageSetUpPr fitToPage="1"/>
  </sheetPr>
  <dimension ref="A1:L42"/>
  <sheetViews>
    <sheetView workbookViewId="0">
      <pane xSplit="1" ySplit="3" topLeftCell="B4" activePane="bottomRight" state="frozen"/>
      <selection pane="topRight" activeCell="B1" sqref="B1"/>
      <selection pane="bottomLeft" activeCell="A3" sqref="A3"/>
      <selection pane="bottomRight" activeCell="B36" sqref="B36:L36"/>
    </sheetView>
  </sheetViews>
  <sheetFormatPr baseColWidth="10" defaultColWidth="11.453125" defaultRowHeight="14.5" x14ac:dyDescent="0.35"/>
  <cols>
    <col min="1" max="1" width="73.54296875" customWidth="1"/>
    <col min="2" max="2" width="13.54296875" customWidth="1"/>
    <col min="3" max="3" width="12.7265625" customWidth="1"/>
    <col min="4" max="4" width="12.1796875" customWidth="1"/>
    <col min="5" max="5" width="9.7265625" customWidth="1"/>
    <col min="6" max="6" width="14" bestFit="1" customWidth="1"/>
    <col min="7" max="7" width="11.54296875" customWidth="1"/>
    <col min="8" max="8" width="15.1796875" customWidth="1"/>
    <col min="9" max="9" width="16.26953125" customWidth="1"/>
    <col min="10" max="10" width="14.54296875" customWidth="1"/>
    <col min="11" max="11" width="14.81640625" customWidth="1"/>
    <col min="12" max="12" width="37.7265625" customWidth="1"/>
  </cols>
  <sheetData>
    <row r="1" spans="1:12" ht="19" thickBot="1" x14ac:dyDescent="0.5">
      <c r="A1" s="111" t="s">
        <v>59</v>
      </c>
    </row>
    <row r="2" spans="1:12" ht="18.5" x14ac:dyDescent="0.45">
      <c r="A2" t="s">
        <v>60</v>
      </c>
      <c r="B2" s="111"/>
      <c r="C2" s="111"/>
      <c r="D2" s="111"/>
      <c r="E2" s="111"/>
      <c r="F2" s="111"/>
      <c r="G2" s="111"/>
      <c r="H2" s="111"/>
      <c r="I2" s="111"/>
      <c r="J2" s="111"/>
      <c r="K2" s="136" t="str">
        <f>Deltakerliste!A1</f>
        <v>Prosjektnummer</v>
      </c>
      <c r="L2" s="170" t="s">
        <v>16</v>
      </c>
    </row>
    <row r="3" spans="1:12" ht="15" thickBot="1" x14ac:dyDescent="0.4">
      <c r="A3" s="110" t="s">
        <v>61</v>
      </c>
      <c r="B3" s="110"/>
      <c r="C3" s="110"/>
      <c r="D3" s="110"/>
      <c r="E3" s="110"/>
      <c r="F3" s="110"/>
      <c r="G3" s="110"/>
      <c r="H3" s="110"/>
      <c r="I3" s="110"/>
      <c r="J3" s="110"/>
      <c r="K3" s="137" t="str">
        <f>Deltakerliste!A2</f>
        <v>Prosjektnavn</v>
      </c>
      <c r="L3" s="171" t="s">
        <v>18</v>
      </c>
    </row>
    <row r="4" spans="1:12" ht="15" thickBot="1" x14ac:dyDescent="0.4"/>
    <row r="5" spans="1:12" ht="75.75" customHeight="1" thickBot="1" x14ac:dyDescent="0.4">
      <c r="A5" s="131" t="s">
        <v>62</v>
      </c>
      <c r="B5" s="132" t="s">
        <v>63</v>
      </c>
      <c r="C5" s="133" t="s">
        <v>64</v>
      </c>
      <c r="D5" s="133" t="s">
        <v>65</v>
      </c>
      <c r="E5" s="133" t="s">
        <v>66</v>
      </c>
      <c r="F5" s="133" t="s">
        <v>67</v>
      </c>
      <c r="G5" s="133" t="s">
        <v>68</v>
      </c>
      <c r="H5" s="133" t="s">
        <v>69</v>
      </c>
      <c r="I5" s="133" t="s">
        <v>70</v>
      </c>
      <c r="J5" s="133" t="s">
        <v>71</v>
      </c>
      <c r="K5" s="134" t="s">
        <v>72</v>
      </c>
      <c r="L5" s="135" t="s">
        <v>73</v>
      </c>
    </row>
    <row r="6" spans="1:12" x14ac:dyDescent="0.35">
      <c r="A6" s="103" t="s">
        <v>74</v>
      </c>
      <c r="B6" s="126"/>
      <c r="C6" s="112"/>
      <c r="D6" s="112" t="s">
        <v>75</v>
      </c>
      <c r="E6" s="154"/>
      <c r="F6" s="112" t="s">
        <v>75</v>
      </c>
      <c r="G6" s="112"/>
      <c r="H6" s="112" t="s">
        <v>75</v>
      </c>
      <c r="I6" s="112"/>
      <c r="J6" s="112" t="s">
        <v>76</v>
      </c>
      <c r="K6" s="112" t="s">
        <v>75</v>
      </c>
      <c r="L6" s="151"/>
    </row>
    <row r="7" spans="1:12" x14ac:dyDescent="0.35">
      <c r="A7" s="104" t="s">
        <v>77</v>
      </c>
      <c r="B7" s="127"/>
      <c r="C7" s="2"/>
      <c r="D7" s="2" t="s">
        <v>75</v>
      </c>
      <c r="E7" s="155" t="s">
        <v>78</v>
      </c>
      <c r="F7" s="2" t="s">
        <v>75</v>
      </c>
      <c r="G7" s="2" t="s">
        <v>78</v>
      </c>
      <c r="H7" s="2" t="s">
        <v>75</v>
      </c>
      <c r="I7" s="2"/>
      <c r="J7" s="2" t="s">
        <v>76</v>
      </c>
      <c r="K7" s="2" t="s">
        <v>75</v>
      </c>
      <c r="L7" s="152" t="s">
        <v>79</v>
      </c>
    </row>
    <row r="8" spans="1:12" x14ac:dyDescent="0.35">
      <c r="A8" s="104" t="s">
        <v>80</v>
      </c>
      <c r="B8" s="186" t="s">
        <v>76</v>
      </c>
      <c r="C8" s="172" t="s">
        <v>75</v>
      </c>
      <c r="D8" s="187" t="s">
        <v>75</v>
      </c>
      <c r="E8" s="187" t="s">
        <v>76</v>
      </c>
      <c r="F8" s="187" t="s">
        <v>75</v>
      </c>
      <c r="G8" s="187" t="s">
        <v>76</v>
      </c>
      <c r="H8" s="187" t="s">
        <v>76</v>
      </c>
      <c r="I8" s="187" t="s">
        <v>75</v>
      </c>
      <c r="J8" s="187" t="s">
        <v>76</v>
      </c>
      <c r="K8" s="187" t="s">
        <v>75</v>
      </c>
      <c r="L8" s="152"/>
    </row>
    <row r="9" spans="1:12" x14ac:dyDescent="0.35">
      <c r="A9" s="104" t="s">
        <v>81</v>
      </c>
      <c r="B9" s="127" t="s">
        <v>76</v>
      </c>
      <c r="C9" s="2" t="s">
        <v>76</v>
      </c>
      <c r="D9" s="2" t="s">
        <v>76</v>
      </c>
      <c r="E9" s="2" t="s">
        <v>76</v>
      </c>
      <c r="F9" s="2" t="s">
        <v>76</v>
      </c>
      <c r="G9" s="2" t="s">
        <v>76</v>
      </c>
      <c r="H9" s="2" t="s">
        <v>76</v>
      </c>
      <c r="I9" s="2" t="s">
        <v>76</v>
      </c>
      <c r="J9" s="2" t="s">
        <v>76</v>
      </c>
      <c r="K9" s="2"/>
      <c r="L9" s="152"/>
    </row>
    <row r="10" spans="1:12" x14ac:dyDescent="0.35">
      <c r="A10" s="104" t="s">
        <v>82</v>
      </c>
      <c r="B10" s="127" t="s">
        <v>76</v>
      </c>
      <c r="C10" s="2" t="s">
        <v>76</v>
      </c>
      <c r="D10" s="2" t="s">
        <v>76</v>
      </c>
      <c r="E10" s="2" t="s">
        <v>76</v>
      </c>
      <c r="F10" s="2" t="s">
        <v>76</v>
      </c>
      <c r="G10" s="2" t="s">
        <v>76</v>
      </c>
      <c r="H10" s="2" t="s">
        <v>75</v>
      </c>
      <c r="I10" s="2" t="s">
        <v>76</v>
      </c>
      <c r="J10" s="2" t="s">
        <v>76</v>
      </c>
      <c r="K10" s="2" t="s">
        <v>75</v>
      </c>
      <c r="L10" s="152"/>
    </row>
    <row r="11" spans="1:12" x14ac:dyDescent="0.35">
      <c r="A11" s="104" t="s">
        <v>83</v>
      </c>
      <c r="B11" s="127" t="s">
        <v>76</v>
      </c>
      <c r="C11" s="2" t="s">
        <v>76</v>
      </c>
      <c r="D11" s="2" t="s">
        <v>76</v>
      </c>
      <c r="E11" s="2" t="s">
        <v>76</v>
      </c>
      <c r="F11" s="2" t="s">
        <v>76</v>
      </c>
      <c r="G11" s="2" t="s">
        <v>76</v>
      </c>
      <c r="H11" s="2" t="s">
        <v>76</v>
      </c>
      <c r="I11" s="2" t="s">
        <v>76</v>
      </c>
      <c r="J11" s="2" t="s">
        <v>76</v>
      </c>
      <c r="K11" s="2"/>
      <c r="L11" s="152"/>
    </row>
    <row r="12" spans="1:12" x14ac:dyDescent="0.35">
      <c r="A12" s="104" t="s">
        <v>84</v>
      </c>
      <c r="B12" s="127" t="s">
        <v>76</v>
      </c>
      <c r="C12" s="2" t="s">
        <v>76</v>
      </c>
      <c r="D12" s="2" t="s">
        <v>76</v>
      </c>
      <c r="E12" s="2" t="s">
        <v>76</v>
      </c>
      <c r="F12" s="2" t="s">
        <v>76</v>
      </c>
      <c r="G12" s="2" t="s">
        <v>76</v>
      </c>
      <c r="H12" s="2" t="s">
        <v>76</v>
      </c>
      <c r="I12" s="2" t="s">
        <v>76</v>
      </c>
      <c r="J12" s="2" t="s">
        <v>76</v>
      </c>
      <c r="K12" s="2"/>
      <c r="L12" s="152"/>
    </row>
    <row r="13" spans="1:12" x14ac:dyDescent="0.35">
      <c r="A13" s="104" t="s">
        <v>85</v>
      </c>
      <c r="B13" s="127" t="s">
        <v>76</v>
      </c>
      <c r="C13" s="2" t="s">
        <v>76</v>
      </c>
      <c r="D13" s="2" t="s">
        <v>76</v>
      </c>
      <c r="E13" s="2" t="s">
        <v>76</v>
      </c>
      <c r="F13" s="2" t="s">
        <v>76</v>
      </c>
      <c r="G13" s="2" t="s">
        <v>76</v>
      </c>
      <c r="H13" s="2" t="s">
        <v>76</v>
      </c>
      <c r="I13" s="2" t="s">
        <v>76</v>
      </c>
      <c r="J13" s="2" t="s">
        <v>76</v>
      </c>
      <c r="K13" s="2"/>
      <c r="L13" s="152"/>
    </row>
    <row r="14" spans="1:12" x14ac:dyDescent="0.35">
      <c r="A14" s="104" t="s">
        <v>86</v>
      </c>
      <c r="B14" s="127" t="s">
        <v>76</v>
      </c>
      <c r="C14" s="2" t="s">
        <v>76</v>
      </c>
      <c r="D14" s="2" t="s">
        <v>76</v>
      </c>
      <c r="E14" s="2" t="s">
        <v>76</v>
      </c>
      <c r="F14" s="2" t="s">
        <v>76</v>
      </c>
      <c r="G14" s="2" t="s">
        <v>76</v>
      </c>
      <c r="H14" s="2" t="s">
        <v>76</v>
      </c>
      <c r="I14" s="2" t="s">
        <v>76</v>
      </c>
      <c r="J14" s="2" t="s">
        <v>76</v>
      </c>
      <c r="K14" s="2"/>
      <c r="L14" s="152"/>
    </row>
    <row r="15" spans="1:12" ht="36.75" customHeight="1" x14ac:dyDescent="0.35">
      <c r="A15" s="104" t="s">
        <v>87</v>
      </c>
      <c r="B15" s="127"/>
      <c r="C15" s="155" t="s">
        <v>75</v>
      </c>
      <c r="D15" s="155"/>
      <c r="E15" s="155"/>
      <c r="F15" s="155" t="s">
        <v>75</v>
      </c>
      <c r="G15" s="2"/>
      <c r="H15" s="2"/>
      <c r="I15" s="2" t="s">
        <v>88</v>
      </c>
      <c r="J15" s="2" t="s">
        <v>76</v>
      </c>
      <c r="K15" s="2" t="s">
        <v>75</v>
      </c>
      <c r="L15" s="152" t="s">
        <v>89</v>
      </c>
    </row>
    <row r="16" spans="1:12" ht="29" x14ac:dyDescent="0.35">
      <c r="A16" s="104" t="s">
        <v>90</v>
      </c>
      <c r="B16" s="127"/>
      <c r="C16" s="155" t="s">
        <v>91</v>
      </c>
      <c r="D16" s="2"/>
      <c r="E16" s="2"/>
      <c r="F16" s="155" t="s">
        <v>91</v>
      </c>
      <c r="G16" s="2"/>
      <c r="H16" s="2"/>
      <c r="I16" s="2" t="s">
        <v>75</v>
      </c>
      <c r="J16" s="2" t="s">
        <v>76</v>
      </c>
      <c r="K16" s="2" t="s">
        <v>75</v>
      </c>
      <c r="L16" s="152" t="s">
        <v>92</v>
      </c>
    </row>
    <row r="17" spans="1:12" x14ac:dyDescent="0.35">
      <c r="A17" s="104" t="s">
        <v>93</v>
      </c>
      <c r="B17" s="127"/>
      <c r="C17" s="155" t="s">
        <v>75</v>
      </c>
      <c r="D17" s="2"/>
      <c r="E17" s="2"/>
      <c r="F17" s="155" t="s">
        <v>75</v>
      </c>
      <c r="G17" s="2"/>
      <c r="H17" s="2"/>
      <c r="I17" s="2" t="s">
        <v>94</v>
      </c>
      <c r="J17" s="2" t="s">
        <v>76</v>
      </c>
      <c r="K17" s="2" t="s">
        <v>75</v>
      </c>
      <c r="L17" s="152" t="s">
        <v>95</v>
      </c>
    </row>
    <row r="18" spans="1:12" ht="29" x14ac:dyDescent="0.35">
      <c r="A18" s="104" t="s">
        <v>96</v>
      </c>
      <c r="B18" s="127"/>
      <c r="C18" s="155" t="s">
        <v>91</v>
      </c>
      <c r="D18" s="2"/>
      <c r="E18" s="2"/>
      <c r="F18" s="155" t="s">
        <v>91</v>
      </c>
      <c r="G18" s="2"/>
      <c r="H18" s="2"/>
      <c r="I18" s="2" t="s">
        <v>88</v>
      </c>
      <c r="J18" s="2" t="s">
        <v>76</v>
      </c>
      <c r="K18" s="2" t="s">
        <v>75</v>
      </c>
      <c r="L18" s="152" t="s">
        <v>97</v>
      </c>
    </row>
    <row r="19" spans="1:12" ht="29" x14ac:dyDescent="0.35">
      <c r="A19" s="147" t="s">
        <v>98</v>
      </c>
      <c r="B19" s="148"/>
      <c r="C19" s="156" t="s">
        <v>75</v>
      </c>
      <c r="D19" s="149"/>
      <c r="E19" s="149"/>
      <c r="F19" s="156" t="s">
        <v>75</v>
      </c>
      <c r="G19" s="149"/>
      <c r="H19" s="149"/>
      <c r="I19" s="149"/>
      <c r="J19" s="149"/>
      <c r="K19" s="149" t="s">
        <v>75</v>
      </c>
      <c r="L19" s="153" t="s">
        <v>99</v>
      </c>
    </row>
    <row r="20" spans="1:12" ht="58" x14ac:dyDescent="0.35">
      <c r="A20" s="147" t="s">
        <v>100</v>
      </c>
      <c r="B20" s="148"/>
      <c r="C20" s="156" t="s">
        <v>75</v>
      </c>
      <c r="D20" s="149"/>
      <c r="E20" s="149"/>
      <c r="F20" s="156" t="s">
        <v>75</v>
      </c>
      <c r="G20" s="149"/>
      <c r="H20" s="149"/>
      <c r="I20" s="149" t="s">
        <v>88</v>
      </c>
      <c r="J20" s="149"/>
      <c r="K20" s="149" t="s">
        <v>75</v>
      </c>
      <c r="L20" s="153" t="s">
        <v>101</v>
      </c>
    </row>
    <row r="21" spans="1:12" ht="15" thickBot="1" x14ac:dyDescent="0.4">
      <c r="A21" s="105" t="s">
        <v>102</v>
      </c>
      <c r="B21" s="128"/>
      <c r="C21" s="129"/>
      <c r="D21" s="129"/>
      <c r="E21" s="129"/>
      <c r="F21" s="129"/>
      <c r="G21" s="129"/>
      <c r="H21" s="129"/>
      <c r="I21" s="129"/>
      <c r="J21" s="129"/>
      <c r="K21" s="129"/>
      <c r="L21" s="130"/>
    </row>
    <row r="22" spans="1:12" s="102" customFormat="1" ht="15" thickBot="1" x14ac:dyDescent="0.4">
      <c r="A22" s="99"/>
      <c r="B22" s="100"/>
      <c r="C22" s="100"/>
      <c r="D22" s="100"/>
      <c r="E22" s="100"/>
      <c r="F22" s="100"/>
      <c r="G22" s="100"/>
      <c r="H22" s="100"/>
      <c r="I22" s="100"/>
      <c r="J22" s="100"/>
      <c r="K22" s="100"/>
      <c r="L22" s="101"/>
    </row>
    <row r="23" spans="1:12" x14ac:dyDescent="0.35">
      <c r="A23" s="106" t="s">
        <v>103</v>
      </c>
    </row>
    <row r="24" spans="1:12" x14ac:dyDescent="0.35">
      <c r="A24" s="107" t="s">
        <v>104</v>
      </c>
      <c r="B24" s="204" t="s">
        <v>105</v>
      </c>
      <c r="C24" s="205"/>
      <c r="D24" s="205"/>
      <c r="E24" s="205"/>
      <c r="F24" s="205"/>
      <c r="G24" s="205"/>
      <c r="H24" s="205"/>
      <c r="I24" s="205"/>
      <c r="J24" s="205"/>
      <c r="K24" s="205"/>
      <c r="L24" s="205"/>
    </row>
    <row r="25" spans="1:12" ht="15" customHeight="1" x14ac:dyDescent="0.35">
      <c r="A25" s="104" t="s">
        <v>106</v>
      </c>
      <c r="B25" s="201" t="s">
        <v>107</v>
      </c>
      <c r="C25" s="202"/>
      <c r="D25" s="202"/>
      <c r="E25" s="202"/>
      <c r="F25" s="202"/>
      <c r="G25" s="202"/>
      <c r="H25" s="202"/>
      <c r="I25" s="202"/>
      <c r="J25" s="202"/>
      <c r="K25" s="202"/>
      <c r="L25" s="203"/>
    </row>
    <row r="26" spans="1:12" x14ac:dyDescent="0.35">
      <c r="A26" s="104" t="s">
        <v>108</v>
      </c>
      <c r="B26" s="206" t="s">
        <v>109</v>
      </c>
      <c r="C26" s="207"/>
      <c r="D26" s="207"/>
      <c r="E26" s="207"/>
      <c r="F26" s="207"/>
      <c r="G26" s="207"/>
      <c r="H26" s="207"/>
      <c r="I26" s="207"/>
      <c r="J26" s="207"/>
      <c r="K26" s="207"/>
      <c r="L26" s="207"/>
    </row>
    <row r="27" spans="1:12" x14ac:dyDescent="0.35">
      <c r="A27" s="104" t="s">
        <v>110</v>
      </c>
      <c r="B27" s="206" t="s">
        <v>111</v>
      </c>
      <c r="C27" s="207"/>
      <c r="D27" s="207"/>
      <c r="E27" s="207"/>
      <c r="F27" s="207"/>
      <c r="G27" s="207"/>
      <c r="H27" s="207"/>
      <c r="I27" s="207"/>
      <c r="J27" s="207"/>
      <c r="K27" s="207"/>
      <c r="L27" s="207"/>
    </row>
    <row r="28" spans="1:12" x14ac:dyDescent="0.35">
      <c r="A28" s="104" t="s">
        <v>112</v>
      </c>
      <c r="B28" s="206" t="s">
        <v>113</v>
      </c>
      <c r="C28" s="207"/>
      <c r="D28" s="207"/>
      <c r="E28" s="207"/>
      <c r="F28" s="207"/>
      <c r="G28" s="207"/>
      <c r="H28" s="207"/>
      <c r="I28" s="207"/>
      <c r="J28" s="207"/>
      <c r="K28" s="207"/>
      <c r="L28" s="207"/>
    </row>
    <row r="29" spans="1:12" x14ac:dyDescent="0.35">
      <c r="A29" s="104" t="s">
        <v>114</v>
      </c>
      <c r="B29" s="206" t="s">
        <v>113</v>
      </c>
      <c r="C29" s="207"/>
      <c r="D29" s="207"/>
      <c r="E29" s="207"/>
      <c r="F29" s="207"/>
      <c r="G29" s="207"/>
      <c r="H29" s="207"/>
      <c r="I29" s="207"/>
      <c r="J29" s="207"/>
      <c r="K29" s="207"/>
      <c r="L29" s="207"/>
    </row>
    <row r="30" spans="1:12" x14ac:dyDescent="0.35">
      <c r="A30" s="104" t="s">
        <v>115</v>
      </c>
      <c r="B30" s="206" t="s">
        <v>113</v>
      </c>
      <c r="C30" s="207"/>
      <c r="D30" s="207"/>
      <c r="E30" s="207"/>
      <c r="F30" s="207"/>
      <c r="G30" s="207"/>
      <c r="H30" s="207"/>
      <c r="I30" s="207"/>
      <c r="J30" s="207"/>
      <c r="K30" s="207"/>
      <c r="L30" s="207"/>
    </row>
    <row r="31" spans="1:12" x14ac:dyDescent="0.35">
      <c r="A31" s="104"/>
      <c r="B31" s="206"/>
      <c r="C31" s="207"/>
      <c r="D31" s="207"/>
      <c r="E31" s="207"/>
      <c r="F31" s="207"/>
      <c r="G31" s="207"/>
      <c r="H31" s="207"/>
      <c r="I31" s="207"/>
      <c r="J31" s="207"/>
      <c r="K31" s="207"/>
      <c r="L31" s="207"/>
    </row>
    <row r="32" spans="1:12" ht="14.5" customHeight="1" x14ac:dyDescent="0.35">
      <c r="A32" s="107" t="s">
        <v>116</v>
      </c>
      <c r="B32" s="204" t="s">
        <v>105</v>
      </c>
      <c r="C32" s="205"/>
      <c r="D32" s="205"/>
      <c r="E32" s="205"/>
      <c r="F32" s="205"/>
      <c r="G32" s="205"/>
      <c r="H32" s="205"/>
      <c r="I32" s="205"/>
      <c r="J32" s="205"/>
      <c r="K32" s="205"/>
      <c r="L32" s="205"/>
    </row>
    <row r="33" spans="1:12" x14ac:dyDescent="0.35">
      <c r="A33" s="104" t="s">
        <v>117</v>
      </c>
      <c r="B33" s="206" t="s">
        <v>118</v>
      </c>
      <c r="C33" s="207"/>
      <c r="D33" s="207"/>
      <c r="E33" s="207"/>
      <c r="F33" s="207"/>
      <c r="G33" s="207"/>
      <c r="H33" s="207"/>
      <c r="I33" s="207"/>
      <c r="J33" s="207"/>
      <c r="K33" s="207"/>
      <c r="L33" s="207"/>
    </row>
    <row r="34" spans="1:12" x14ac:dyDescent="0.35">
      <c r="A34" s="104" t="s">
        <v>119</v>
      </c>
      <c r="B34" s="206" t="s">
        <v>120</v>
      </c>
      <c r="C34" s="207"/>
      <c r="D34" s="207"/>
      <c r="E34" s="207"/>
      <c r="F34" s="207"/>
      <c r="G34" s="207"/>
      <c r="H34" s="207"/>
      <c r="I34" s="207"/>
      <c r="J34" s="207"/>
      <c r="K34" s="207"/>
      <c r="L34" s="207"/>
    </row>
    <row r="35" spans="1:12" ht="15" customHeight="1" x14ac:dyDescent="0.35">
      <c r="A35" s="104" t="s">
        <v>121</v>
      </c>
      <c r="B35" s="201" t="s">
        <v>122</v>
      </c>
      <c r="C35" s="202"/>
      <c r="D35" s="202"/>
      <c r="E35" s="202"/>
      <c r="F35" s="202"/>
      <c r="G35" s="202"/>
      <c r="H35" s="202"/>
      <c r="I35" s="202"/>
      <c r="J35" s="202"/>
      <c r="K35" s="202"/>
      <c r="L35" s="203"/>
    </row>
    <row r="36" spans="1:12" x14ac:dyDescent="0.35">
      <c r="A36" s="104" t="s">
        <v>123</v>
      </c>
      <c r="B36" s="206" t="s">
        <v>124</v>
      </c>
      <c r="C36" s="207"/>
      <c r="D36" s="207"/>
      <c r="E36" s="207"/>
      <c r="F36" s="207"/>
      <c r="G36" s="207"/>
      <c r="H36" s="207"/>
      <c r="I36" s="207"/>
      <c r="J36" s="207"/>
      <c r="K36" s="207"/>
      <c r="L36" s="207"/>
    </row>
    <row r="37" spans="1:12" x14ac:dyDescent="0.35">
      <c r="A37" s="104"/>
      <c r="B37" s="206"/>
      <c r="C37" s="207"/>
      <c r="D37" s="207"/>
      <c r="E37" s="207"/>
      <c r="F37" s="207"/>
      <c r="G37" s="207"/>
      <c r="H37" s="207"/>
      <c r="I37" s="207"/>
      <c r="J37" s="207"/>
      <c r="K37" s="207"/>
      <c r="L37" s="207"/>
    </row>
    <row r="38" spans="1:12" ht="14.5" customHeight="1" x14ac:dyDescent="0.35">
      <c r="A38" s="107" t="s">
        <v>125</v>
      </c>
      <c r="B38" s="204" t="s">
        <v>105</v>
      </c>
      <c r="C38" s="205"/>
      <c r="D38" s="205"/>
      <c r="E38" s="205"/>
      <c r="F38" s="205"/>
      <c r="G38" s="205"/>
      <c r="H38" s="205"/>
      <c r="I38" s="205"/>
      <c r="J38" s="205"/>
      <c r="K38" s="205"/>
      <c r="L38" s="205"/>
    </row>
    <row r="39" spans="1:12" x14ac:dyDescent="0.35">
      <c r="A39" s="104" t="s">
        <v>126</v>
      </c>
      <c r="B39" s="206" t="s">
        <v>127</v>
      </c>
      <c r="C39" s="207"/>
      <c r="D39" s="207"/>
      <c r="E39" s="207"/>
      <c r="F39" s="207"/>
      <c r="G39" s="207"/>
      <c r="H39" s="207"/>
      <c r="I39" s="207"/>
      <c r="J39" s="207"/>
      <c r="K39" s="207"/>
      <c r="L39" s="207"/>
    </row>
    <row r="40" spans="1:12" x14ac:dyDescent="0.35">
      <c r="A40" s="104" t="s">
        <v>128</v>
      </c>
      <c r="B40" s="206" t="s">
        <v>129</v>
      </c>
      <c r="C40" s="207"/>
      <c r="D40" s="207"/>
      <c r="E40" s="207"/>
      <c r="F40" s="207"/>
      <c r="G40" s="207"/>
      <c r="H40" s="207"/>
      <c r="I40" s="207"/>
      <c r="J40" s="207"/>
      <c r="K40" s="207"/>
      <c r="L40" s="207"/>
    </row>
    <row r="41" spans="1:12" x14ac:dyDescent="0.35">
      <c r="A41" s="104" t="s">
        <v>130</v>
      </c>
      <c r="B41" s="206" t="s">
        <v>131</v>
      </c>
      <c r="C41" s="207"/>
      <c r="D41" s="207"/>
      <c r="E41" s="207"/>
      <c r="F41" s="207"/>
      <c r="G41" s="207"/>
      <c r="H41" s="207"/>
      <c r="I41" s="207"/>
      <c r="J41" s="207"/>
      <c r="K41" s="207"/>
      <c r="L41" s="207"/>
    </row>
    <row r="42" spans="1:12" ht="15" thickBot="1" x14ac:dyDescent="0.4">
      <c r="A42" s="105" t="s">
        <v>132</v>
      </c>
      <c r="B42" s="206" t="s">
        <v>133</v>
      </c>
      <c r="C42" s="207"/>
      <c r="D42" s="207"/>
      <c r="E42" s="207"/>
      <c r="F42" s="207"/>
      <c r="G42" s="207"/>
      <c r="H42" s="207"/>
      <c r="I42" s="207"/>
      <c r="J42" s="207"/>
      <c r="K42" s="207"/>
      <c r="L42" s="207"/>
    </row>
  </sheetData>
  <mergeCells count="19">
    <mergeCell ref="B42:L42"/>
    <mergeCell ref="B36:L36"/>
    <mergeCell ref="B37:L37"/>
    <mergeCell ref="B38:L38"/>
    <mergeCell ref="B39:L39"/>
    <mergeCell ref="B40:L40"/>
    <mergeCell ref="B41:L41"/>
    <mergeCell ref="B35:L35"/>
    <mergeCell ref="B24:L24"/>
    <mergeCell ref="B25:L25"/>
    <mergeCell ref="B26:L26"/>
    <mergeCell ref="B27:L27"/>
    <mergeCell ref="B28:L28"/>
    <mergeCell ref="B29:L29"/>
    <mergeCell ref="B30:L30"/>
    <mergeCell ref="B31:L31"/>
    <mergeCell ref="B32:L32"/>
    <mergeCell ref="B33:L33"/>
    <mergeCell ref="B34:L34"/>
  </mergeCells>
  <pageMargins left="0.7" right="0.7" top="0.75" bottom="0.75" header="0.3" footer="0.3"/>
  <pageSetup paperSize="8" scale="7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326E8-1B9F-4B30-A8BA-722478F7F65E}">
  <sheetPr>
    <pageSetUpPr fitToPage="1"/>
  </sheetPr>
  <dimension ref="A1:X1010"/>
  <sheetViews>
    <sheetView tabSelected="1" view="pageLayout" topLeftCell="A20" zoomScale="110" zoomScaleNormal="100" zoomScaleSheetLayoutView="100" zoomScalePageLayoutView="110" workbookViewId="0">
      <selection activeCell="B21" sqref="B21"/>
    </sheetView>
  </sheetViews>
  <sheetFormatPr baseColWidth="10" defaultColWidth="11.453125" defaultRowHeight="14.5" x14ac:dyDescent="0.35"/>
  <cols>
    <col min="1" max="1" width="5.26953125" style="5" customWidth="1"/>
    <col min="2" max="2" width="36.7265625" style="7" customWidth="1"/>
    <col min="3" max="3" width="37" style="8" customWidth="1"/>
    <col min="4" max="4" width="15.26953125" style="8" bestFit="1" customWidth="1"/>
    <col min="5" max="5" width="30.54296875" style="8" customWidth="1"/>
    <col min="6" max="6" width="29.453125" style="8" customWidth="1"/>
    <col min="7" max="7" width="3" style="8" customWidth="1"/>
    <col min="8" max="8" width="6.81640625" style="7" customWidth="1"/>
    <col min="9" max="9" width="7" style="7" customWidth="1"/>
    <col min="10" max="10" width="13.54296875" style="7" customWidth="1"/>
    <col min="11" max="11" width="4.453125" style="8" customWidth="1"/>
    <col min="12" max="12" width="53.81640625" style="8" customWidth="1"/>
    <col min="13" max="13" width="10.453125" style="8" customWidth="1"/>
    <col min="14" max="14" width="5.1796875" style="7" customWidth="1"/>
    <col min="15" max="15" width="5.1796875" style="6" customWidth="1"/>
    <col min="16" max="16" width="9.1796875" style="6" bestFit="1" customWidth="1"/>
    <col min="17" max="17" width="3" style="8" customWidth="1"/>
    <col min="18" max="18" width="3.81640625" style="8" hidden="1" customWidth="1"/>
    <col min="19" max="20" width="4.453125" style="8" customWidth="1"/>
    <col min="21" max="21" width="4.26953125" style="8" bestFit="1" customWidth="1"/>
    <col min="22" max="22" width="8" style="8" customWidth="1"/>
    <col min="23" max="23" width="30" style="8" bestFit="1" customWidth="1"/>
    <col min="24" max="16384" width="11.453125" style="8"/>
  </cols>
  <sheetData>
    <row r="1" spans="1:24" customFormat="1" ht="18.5" x14ac:dyDescent="0.45">
      <c r="A1" s="123" t="s">
        <v>134</v>
      </c>
      <c r="B1" s="111"/>
      <c r="C1" s="111"/>
      <c r="D1" s="138" t="str">
        <f>Deltakerliste!A1</f>
        <v>Prosjektnummer</v>
      </c>
      <c r="E1" s="139" t="str">
        <f>Deltakerliste!A2</f>
        <v>Prosjektnavn</v>
      </c>
      <c r="F1" s="111"/>
    </row>
    <row r="2" spans="1:24" s="4" customFormat="1" ht="21.5" thickBot="1" x14ac:dyDescent="0.55000000000000004">
      <c r="A2" s="121" t="s">
        <v>135</v>
      </c>
      <c r="B2" s="122"/>
      <c r="C2" s="122"/>
      <c r="D2" s="124" t="s">
        <v>136</v>
      </c>
      <c r="E2" s="125" t="s">
        <v>18</v>
      </c>
      <c r="F2" s="122"/>
      <c r="G2" s="3"/>
      <c r="H2" s="208" t="s">
        <v>137</v>
      </c>
      <c r="I2" s="208"/>
      <c r="J2" s="208"/>
      <c r="L2" s="208" t="s">
        <v>138</v>
      </c>
      <c r="M2" s="208"/>
      <c r="N2" s="208"/>
      <c r="O2" s="209"/>
      <c r="P2" s="209"/>
      <c r="S2" s="208" t="s">
        <v>139</v>
      </c>
      <c r="T2" s="208"/>
      <c r="U2" s="208"/>
      <c r="V2" s="208"/>
    </row>
    <row r="3" spans="1:24" ht="15" thickBot="1" x14ac:dyDescent="0.4">
      <c r="H3" s="210" t="s">
        <v>140</v>
      </c>
      <c r="I3" s="210"/>
      <c r="J3" s="210"/>
      <c r="S3" s="8" t="s">
        <v>141</v>
      </c>
    </row>
    <row r="4" spans="1:24" s="23" customFormat="1" ht="93" customHeight="1" x14ac:dyDescent="0.35">
      <c r="A4" s="108" t="s">
        <v>142</v>
      </c>
      <c r="B4" s="10" t="s">
        <v>143</v>
      </c>
      <c r="C4" s="10" t="s">
        <v>144</v>
      </c>
      <c r="D4" s="10" t="s">
        <v>145</v>
      </c>
      <c r="E4" s="10" t="s">
        <v>146</v>
      </c>
      <c r="F4" s="11" t="s">
        <v>147</v>
      </c>
      <c r="G4" s="12"/>
      <c r="H4" s="13" t="s">
        <v>148</v>
      </c>
      <c r="I4" s="9" t="s">
        <v>149</v>
      </c>
      <c r="J4" s="14" t="s">
        <v>150</v>
      </c>
      <c r="K4" s="12"/>
      <c r="L4" s="15" t="s">
        <v>151</v>
      </c>
      <c r="M4" s="9" t="s">
        <v>152</v>
      </c>
      <c r="N4" s="9" t="s">
        <v>153</v>
      </c>
      <c r="O4" s="16" t="s">
        <v>154</v>
      </c>
      <c r="P4" s="17" t="s">
        <v>155</v>
      </c>
      <c r="Q4" s="18"/>
      <c r="R4" s="19"/>
      <c r="S4" s="20" t="s">
        <v>156</v>
      </c>
      <c r="T4" s="109" t="s">
        <v>157</v>
      </c>
      <c r="U4" s="21" t="s">
        <v>158</v>
      </c>
      <c r="V4" s="21" t="s">
        <v>159</v>
      </c>
      <c r="W4" s="22" t="s">
        <v>160</v>
      </c>
    </row>
    <row r="5" spans="1:24" s="37" customFormat="1" ht="15" thickBot="1" x14ac:dyDescent="0.4">
      <c r="A5" s="24"/>
      <c r="B5" s="25"/>
      <c r="C5" s="26"/>
      <c r="D5" s="26"/>
      <c r="E5" s="26"/>
      <c r="F5" s="27"/>
      <c r="G5" s="28"/>
      <c r="H5" s="29"/>
      <c r="I5" s="25"/>
      <c r="J5" s="30">
        <f>I5*H5</f>
        <v>0</v>
      </c>
      <c r="K5" s="28"/>
      <c r="L5" s="31"/>
      <c r="M5" s="26"/>
      <c r="N5" s="25"/>
      <c r="O5" s="32"/>
      <c r="P5" s="38">
        <f>O5+N5</f>
        <v>0</v>
      </c>
      <c r="Q5" s="33"/>
      <c r="R5" s="34"/>
      <c r="S5" s="35"/>
      <c r="T5" s="33"/>
      <c r="U5" s="36"/>
      <c r="V5" s="36"/>
      <c r="W5" s="157"/>
    </row>
    <row r="6" spans="1:24" s="37" customFormat="1" ht="43.5" customHeight="1" x14ac:dyDescent="0.35">
      <c r="A6" s="24">
        <v>1</v>
      </c>
      <c r="B6" s="176" t="s">
        <v>161</v>
      </c>
      <c r="C6" s="173" t="s">
        <v>162</v>
      </c>
      <c r="D6" s="40" t="s">
        <v>163</v>
      </c>
      <c r="E6" s="26" t="s">
        <v>164</v>
      </c>
      <c r="F6" s="27" t="s">
        <v>165</v>
      </c>
      <c r="G6" s="28"/>
      <c r="H6" s="29">
        <v>2</v>
      </c>
      <c r="I6" s="25">
        <v>5</v>
      </c>
      <c r="J6" s="38">
        <f t="shared" ref="J6:J26" si="0">I6*H6</f>
        <v>10</v>
      </c>
      <c r="K6" s="28"/>
      <c r="L6" s="39" t="s">
        <v>166</v>
      </c>
      <c r="M6" s="39" t="s">
        <v>167</v>
      </c>
      <c r="N6" s="25">
        <v>1</v>
      </c>
      <c r="O6" s="32">
        <v>2</v>
      </c>
      <c r="P6" s="38">
        <f t="shared" ref="P6" si="1">O6*N6</f>
        <v>2</v>
      </c>
      <c r="Q6" s="33"/>
      <c r="R6" s="34"/>
      <c r="S6" s="35"/>
      <c r="T6" s="33" t="s">
        <v>245</v>
      </c>
      <c r="U6" s="36"/>
      <c r="V6" s="36" t="s">
        <v>245</v>
      </c>
      <c r="W6" s="189" t="s">
        <v>168</v>
      </c>
    </row>
    <row r="7" spans="1:24" s="37" customFormat="1" ht="44.5" customHeight="1" x14ac:dyDescent="0.35">
      <c r="A7" s="24">
        <v>2</v>
      </c>
      <c r="B7" s="177" t="s">
        <v>169</v>
      </c>
      <c r="C7" s="26" t="s">
        <v>170</v>
      </c>
      <c r="D7" s="40" t="s">
        <v>163</v>
      </c>
      <c r="E7" s="26" t="s">
        <v>171</v>
      </c>
      <c r="F7" s="27" t="s">
        <v>172</v>
      </c>
      <c r="G7" s="28"/>
      <c r="H7" s="29">
        <v>2</v>
      </c>
      <c r="I7" s="25">
        <v>4</v>
      </c>
      <c r="J7" s="38">
        <f t="shared" si="0"/>
        <v>8</v>
      </c>
      <c r="K7" s="28"/>
      <c r="L7" s="39" t="s">
        <v>173</v>
      </c>
      <c r="M7" s="39" t="s">
        <v>174</v>
      </c>
      <c r="N7" s="25">
        <v>1</v>
      </c>
      <c r="O7" s="32">
        <v>2</v>
      </c>
      <c r="P7" s="38">
        <f t="shared" ref="P7" si="2">O7*N7</f>
        <v>2</v>
      </c>
      <c r="Q7" s="33"/>
      <c r="R7" s="34"/>
      <c r="S7" s="35"/>
      <c r="T7" s="33" t="s">
        <v>245</v>
      </c>
      <c r="U7" s="36"/>
      <c r="V7" s="36"/>
      <c r="W7" s="158" t="s">
        <v>175</v>
      </c>
    </row>
    <row r="8" spans="1:24" s="53" customFormat="1" ht="37" customHeight="1" x14ac:dyDescent="0.3">
      <c r="A8" s="24">
        <v>3</v>
      </c>
      <c r="B8" s="26" t="s">
        <v>176</v>
      </c>
      <c r="C8" s="40" t="s">
        <v>177</v>
      </c>
      <c r="D8" s="40" t="s">
        <v>163</v>
      </c>
      <c r="E8" s="40" t="s">
        <v>178</v>
      </c>
      <c r="F8" s="41" t="s">
        <v>179</v>
      </c>
      <c r="G8" s="42"/>
      <c r="H8" s="43">
        <v>3</v>
      </c>
      <c r="I8" s="44">
        <v>4</v>
      </c>
      <c r="J8" s="38">
        <f t="shared" si="0"/>
        <v>12</v>
      </c>
      <c r="K8" s="45"/>
      <c r="L8" s="39" t="s">
        <v>180</v>
      </c>
      <c r="M8" s="39" t="s">
        <v>174</v>
      </c>
      <c r="N8" s="46">
        <v>2</v>
      </c>
      <c r="O8" s="46">
        <v>2</v>
      </c>
      <c r="P8" s="38">
        <f t="shared" ref="P8:P26" si="3">O8*N8</f>
        <v>4</v>
      </c>
      <c r="Q8" s="47"/>
      <c r="R8" s="48"/>
      <c r="S8" s="49"/>
      <c r="T8" s="47" t="s">
        <v>245</v>
      </c>
      <c r="U8" s="50"/>
      <c r="V8" s="50"/>
      <c r="W8" s="159" t="s">
        <v>181</v>
      </c>
      <c r="X8" s="52"/>
    </row>
    <row r="9" spans="1:24" s="53" customFormat="1" ht="38.5" customHeight="1" x14ac:dyDescent="0.3">
      <c r="A9" s="24">
        <v>4</v>
      </c>
      <c r="B9" s="26" t="s">
        <v>182</v>
      </c>
      <c r="C9" s="40" t="s">
        <v>183</v>
      </c>
      <c r="D9" s="40" t="s">
        <v>163</v>
      </c>
      <c r="E9" s="40" t="s">
        <v>184</v>
      </c>
      <c r="F9" s="41" t="s">
        <v>185</v>
      </c>
      <c r="G9" s="42"/>
      <c r="H9" s="43">
        <v>3</v>
      </c>
      <c r="I9" s="44">
        <v>4</v>
      </c>
      <c r="J9" s="38">
        <f t="shared" si="0"/>
        <v>12</v>
      </c>
      <c r="K9" s="45"/>
      <c r="L9" s="39" t="s">
        <v>186</v>
      </c>
      <c r="M9" s="39" t="s">
        <v>174</v>
      </c>
      <c r="N9" s="46">
        <v>2</v>
      </c>
      <c r="O9" s="46">
        <v>3</v>
      </c>
      <c r="P9" s="38">
        <f t="shared" si="3"/>
        <v>6</v>
      </c>
      <c r="Q9" s="54"/>
      <c r="R9" s="48"/>
      <c r="S9" s="49"/>
      <c r="T9" s="47" t="s">
        <v>245</v>
      </c>
      <c r="U9" s="50"/>
      <c r="V9" s="50"/>
      <c r="W9" s="159" t="s">
        <v>181</v>
      </c>
      <c r="X9" s="52"/>
    </row>
    <row r="10" spans="1:24" s="53" customFormat="1" ht="50.5" customHeight="1" x14ac:dyDescent="0.3">
      <c r="A10" s="24">
        <v>5</v>
      </c>
      <c r="B10" s="26" t="s">
        <v>187</v>
      </c>
      <c r="C10" s="40" t="s">
        <v>188</v>
      </c>
      <c r="D10" s="40" t="s">
        <v>163</v>
      </c>
      <c r="E10" s="40" t="s">
        <v>189</v>
      </c>
      <c r="F10" s="41" t="s">
        <v>190</v>
      </c>
      <c r="G10" s="42"/>
      <c r="H10" s="43">
        <v>3</v>
      </c>
      <c r="I10" s="44">
        <v>4</v>
      </c>
      <c r="J10" s="38">
        <f t="shared" si="0"/>
        <v>12</v>
      </c>
      <c r="K10" s="45"/>
      <c r="L10" s="39" t="s">
        <v>191</v>
      </c>
      <c r="M10" s="39" t="s">
        <v>174</v>
      </c>
      <c r="N10" s="46">
        <v>2</v>
      </c>
      <c r="O10" s="46">
        <v>2</v>
      </c>
      <c r="P10" s="38">
        <f t="shared" si="3"/>
        <v>4</v>
      </c>
      <c r="Q10" s="54"/>
      <c r="R10" s="48"/>
      <c r="S10" s="49"/>
      <c r="T10" s="47" t="s">
        <v>245</v>
      </c>
      <c r="U10" s="50"/>
      <c r="V10" s="50"/>
      <c r="W10" s="159" t="s">
        <v>192</v>
      </c>
      <c r="X10" s="52"/>
    </row>
    <row r="11" spans="1:24" s="53" customFormat="1" ht="108" x14ac:dyDescent="0.3">
      <c r="A11" s="24">
        <v>6</v>
      </c>
      <c r="B11" s="166" t="s">
        <v>193</v>
      </c>
      <c r="C11" s="162" t="s">
        <v>194</v>
      </c>
      <c r="D11" s="40" t="s">
        <v>163</v>
      </c>
      <c r="E11" s="160" t="s">
        <v>195</v>
      </c>
      <c r="F11" s="41" t="s">
        <v>196</v>
      </c>
      <c r="G11" s="42"/>
      <c r="H11" s="43">
        <v>3</v>
      </c>
      <c r="I11" s="44">
        <v>4</v>
      </c>
      <c r="J11" s="38">
        <f t="shared" si="0"/>
        <v>12</v>
      </c>
      <c r="K11" s="45"/>
      <c r="L11" s="39" t="s">
        <v>197</v>
      </c>
      <c r="M11" s="39" t="s">
        <v>198</v>
      </c>
      <c r="N11" s="46">
        <v>2</v>
      </c>
      <c r="O11" s="46">
        <v>3</v>
      </c>
      <c r="P11" s="38">
        <f t="shared" si="3"/>
        <v>6</v>
      </c>
      <c r="Q11" s="54"/>
      <c r="R11" s="48"/>
      <c r="S11" s="49"/>
      <c r="T11" s="47" t="s">
        <v>245</v>
      </c>
      <c r="U11" s="50"/>
      <c r="V11" s="50" t="s">
        <v>245</v>
      </c>
      <c r="W11" s="159" t="s">
        <v>199</v>
      </c>
      <c r="X11" s="52"/>
    </row>
    <row r="12" spans="1:24" s="53" customFormat="1" ht="47.25" customHeight="1" x14ac:dyDescent="0.3">
      <c r="A12" s="24">
        <v>7</v>
      </c>
      <c r="B12" s="166" t="s">
        <v>200</v>
      </c>
      <c r="C12" s="166" t="s">
        <v>201</v>
      </c>
      <c r="D12" s="40" t="s">
        <v>163</v>
      </c>
      <c r="E12" s="160" t="s">
        <v>202</v>
      </c>
      <c r="F12" s="161" t="s">
        <v>203</v>
      </c>
      <c r="G12" s="42"/>
      <c r="H12" s="43">
        <v>3</v>
      </c>
      <c r="I12" s="44">
        <v>3</v>
      </c>
      <c r="J12" s="38">
        <f t="shared" si="0"/>
        <v>9</v>
      </c>
      <c r="K12" s="45"/>
      <c r="L12" s="39" t="s">
        <v>204</v>
      </c>
      <c r="M12" s="39" t="s">
        <v>198</v>
      </c>
      <c r="N12" s="46">
        <v>1</v>
      </c>
      <c r="O12" s="46">
        <v>2</v>
      </c>
      <c r="P12" s="38">
        <f t="shared" si="3"/>
        <v>2</v>
      </c>
      <c r="Q12" s="54"/>
      <c r="R12" s="48"/>
      <c r="S12" s="49"/>
      <c r="T12" s="47" t="s">
        <v>245</v>
      </c>
      <c r="U12" s="50"/>
      <c r="V12" s="50"/>
      <c r="W12" s="159" t="s">
        <v>205</v>
      </c>
      <c r="X12" s="52"/>
    </row>
    <row r="13" spans="1:24" s="53" customFormat="1" ht="36" x14ac:dyDescent="0.3">
      <c r="A13" s="24">
        <v>8</v>
      </c>
      <c r="B13" s="166" t="s">
        <v>206</v>
      </c>
      <c r="C13" s="167" t="s">
        <v>207</v>
      </c>
      <c r="D13" s="26" t="s">
        <v>163</v>
      </c>
      <c r="E13" s="168" t="s">
        <v>208</v>
      </c>
      <c r="F13" s="169" t="s">
        <v>209</v>
      </c>
      <c r="G13" s="42"/>
      <c r="H13" s="43">
        <v>2</v>
      </c>
      <c r="I13" s="44">
        <v>4</v>
      </c>
      <c r="J13" s="38">
        <f t="shared" si="0"/>
        <v>8</v>
      </c>
      <c r="K13" s="45"/>
      <c r="L13" s="39" t="s">
        <v>210</v>
      </c>
      <c r="M13" s="39" t="s">
        <v>198</v>
      </c>
      <c r="N13" s="46">
        <v>1</v>
      </c>
      <c r="O13" s="46">
        <v>2</v>
      </c>
      <c r="P13" s="38">
        <f t="shared" si="3"/>
        <v>2</v>
      </c>
      <c r="Q13" s="47"/>
      <c r="R13" s="48"/>
      <c r="S13" s="49"/>
      <c r="T13" s="47" t="s">
        <v>245</v>
      </c>
      <c r="U13" s="50"/>
      <c r="V13" s="50" t="s">
        <v>245</v>
      </c>
      <c r="W13" s="159" t="s">
        <v>211</v>
      </c>
      <c r="X13" s="52"/>
    </row>
    <row r="14" spans="1:24" s="53" customFormat="1" ht="39" customHeight="1" x14ac:dyDescent="0.3">
      <c r="A14" s="24">
        <v>9</v>
      </c>
      <c r="B14" s="26" t="s">
        <v>212</v>
      </c>
      <c r="C14" s="40" t="s">
        <v>213</v>
      </c>
      <c r="D14" s="40" t="s">
        <v>163</v>
      </c>
      <c r="E14" s="40" t="s">
        <v>214</v>
      </c>
      <c r="F14" s="41" t="s">
        <v>215</v>
      </c>
      <c r="G14" s="42"/>
      <c r="H14" s="43">
        <v>2</v>
      </c>
      <c r="I14" s="44">
        <v>5</v>
      </c>
      <c r="J14" s="38">
        <f t="shared" si="0"/>
        <v>10</v>
      </c>
      <c r="K14" s="45"/>
      <c r="L14" s="39" t="s">
        <v>216</v>
      </c>
      <c r="M14" s="39" t="s">
        <v>198</v>
      </c>
      <c r="N14" s="46">
        <v>1</v>
      </c>
      <c r="O14" s="46">
        <v>2</v>
      </c>
      <c r="P14" s="38">
        <f t="shared" si="3"/>
        <v>2</v>
      </c>
      <c r="Q14" s="47"/>
      <c r="R14" s="48"/>
      <c r="S14" s="49"/>
      <c r="T14" s="47" t="s">
        <v>245</v>
      </c>
      <c r="U14" s="50"/>
      <c r="V14" s="50"/>
      <c r="W14" s="159" t="s">
        <v>211</v>
      </c>
      <c r="X14" s="52"/>
    </row>
    <row r="15" spans="1:24" s="53" customFormat="1" ht="41.25" customHeight="1" x14ac:dyDescent="0.3">
      <c r="A15" s="24">
        <v>10</v>
      </c>
      <c r="B15" s="26" t="s">
        <v>217</v>
      </c>
      <c r="C15" s="40" t="s">
        <v>218</v>
      </c>
      <c r="D15" s="40" t="s">
        <v>163</v>
      </c>
      <c r="E15" s="40" t="s">
        <v>219</v>
      </c>
      <c r="F15" s="41" t="s">
        <v>220</v>
      </c>
      <c r="G15" s="42"/>
      <c r="H15" s="43">
        <v>2</v>
      </c>
      <c r="I15" s="44">
        <v>4</v>
      </c>
      <c r="J15" s="38">
        <f t="shared" si="0"/>
        <v>8</v>
      </c>
      <c r="K15" s="45"/>
      <c r="L15" s="39" t="s">
        <v>221</v>
      </c>
      <c r="M15" s="39" t="s">
        <v>198</v>
      </c>
      <c r="N15" s="46">
        <v>1</v>
      </c>
      <c r="O15" s="46">
        <v>2</v>
      </c>
      <c r="P15" s="38">
        <f t="shared" si="3"/>
        <v>2</v>
      </c>
      <c r="Q15" s="47"/>
      <c r="R15" s="48"/>
      <c r="S15" s="49"/>
      <c r="T15" s="47" t="s">
        <v>245</v>
      </c>
      <c r="U15" s="50"/>
      <c r="V15" s="50"/>
      <c r="W15" s="188" t="s">
        <v>222</v>
      </c>
      <c r="X15" s="52"/>
    </row>
    <row r="16" spans="1:24" s="53" customFormat="1" ht="33" customHeight="1" x14ac:dyDescent="0.3">
      <c r="A16" s="24">
        <v>11</v>
      </c>
      <c r="B16" s="26" t="s">
        <v>223</v>
      </c>
      <c r="C16" s="40" t="s">
        <v>224</v>
      </c>
      <c r="D16" s="40" t="s">
        <v>225</v>
      </c>
      <c r="E16" s="40" t="s">
        <v>226</v>
      </c>
      <c r="F16" s="41" t="s">
        <v>227</v>
      </c>
      <c r="G16" s="42"/>
      <c r="H16" s="43">
        <v>2</v>
      </c>
      <c r="I16" s="44">
        <v>4</v>
      </c>
      <c r="J16" s="38">
        <f t="shared" si="0"/>
        <v>8</v>
      </c>
      <c r="K16" s="45"/>
      <c r="L16" s="39" t="s">
        <v>228</v>
      </c>
      <c r="M16" s="39" t="s">
        <v>174</v>
      </c>
      <c r="N16" s="46">
        <v>1</v>
      </c>
      <c r="O16" s="46">
        <v>2</v>
      </c>
      <c r="P16" s="38">
        <f t="shared" si="3"/>
        <v>2</v>
      </c>
      <c r="Q16" s="47"/>
      <c r="R16" s="48"/>
      <c r="S16" s="49" t="s">
        <v>245</v>
      </c>
      <c r="T16" s="47" t="s">
        <v>245</v>
      </c>
      <c r="U16" s="50"/>
      <c r="V16" s="50"/>
      <c r="W16" s="188" t="s">
        <v>222</v>
      </c>
      <c r="X16" s="52"/>
    </row>
    <row r="17" spans="1:24" s="53" customFormat="1" ht="60" customHeight="1" x14ac:dyDescent="0.3">
      <c r="A17" s="24">
        <v>12</v>
      </c>
      <c r="B17" s="26" t="s">
        <v>229</v>
      </c>
      <c r="C17" s="40" t="s">
        <v>230</v>
      </c>
      <c r="D17" s="40" t="s">
        <v>231</v>
      </c>
      <c r="E17" s="40" t="s">
        <v>232</v>
      </c>
      <c r="F17" s="41" t="s">
        <v>233</v>
      </c>
      <c r="G17" s="42"/>
      <c r="H17" s="43">
        <v>2</v>
      </c>
      <c r="I17" s="44">
        <v>4</v>
      </c>
      <c r="J17" s="38">
        <f t="shared" si="0"/>
        <v>8</v>
      </c>
      <c r="K17" s="45"/>
      <c r="L17" s="39" t="s">
        <v>234</v>
      </c>
      <c r="M17" s="39" t="s">
        <v>174</v>
      </c>
      <c r="N17" s="46">
        <v>1</v>
      </c>
      <c r="O17" s="46">
        <v>1</v>
      </c>
      <c r="P17" s="38">
        <f t="shared" si="3"/>
        <v>1</v>
      </c>
      <c r="Q17" s="47"/>
      <c r="R17" s="48"/>
      <c r="S17" s="49"/>
      <c r="T17" s="47" t="s">
        <v>245</v>
      </c>
      <c r="U17" s="50"/>
      <c r="V17" s="50"/>
      <c r="W17" s="159" t="s">
        <v>235</v>
      </c>
      <c r="X17" s="52"/>
    </row>
    <row r="18" spans="1:24" s="53" customFormat="1" ht="54" customHeight="1" x14ac:dyDescent="0.3">
      <c r="A18" s="24">
        <v>13</v>
      </c>
      <c r="B18" s="26" t="s">
        <v>236</v>
      </c>
      <c r="C18" s="175" t="s">
        <v>237</v>
      </c>
      <c r="D18" s="40" t="s">
        <v>404</v>
      </c>
      <c r="E18" s="40" t="s">
        <v>232</v>
      </c>
      <c r="F18" s="41" t="s">
        <v>238</v>
      </c>
      <c r="G18" s="42"/>
      <c r="H18" s="43">
        <v>2</v>
      </c>
      <c r="I18" s="44">
        <v>4</v>
      </c>
      <c r="J18" s="38">
        <f t="shared" ref="J18" si="4">I18*H18</f>
        <v>8</v>
      </c>
      <c r="K18" s="45"/>
      <c r="L18" s="174" t="s">
        <v>239</v>
      </c>
      <c r="M18" s="39" t="s">
        <v>174</v>
      </c>
      <c r="N18" s="46">
        <v>1</v>
      </c>
      <c r="O18" s="46">
        <v>2</v>
      </c>
      <c r="P18" s="38">
        <f t="shared" si="3"/>
        <v>2</v>
      </c>
      <c r="Q18" s="47"/>
      <c r="R18" s="48"/>
      <c r="S18" s="49" t="s">
        <v>405</v>
      </c>
      <c r="T18" s="47" t="s">
        <v>405</v>
      </c>
      <c r="U18" s="50"/>
      <c r="V18" s="50"/>
      <c r="W18" s="159" t="s">
        <v>235</v>
      </c>
      <c r="X18" s="52"/>
    </row>
    <row r="19" spans="1:24" s="53" customFormat="1" ht="48" x14ac:dyDescent="0.3">
      <c r="A19" s="24">
        <v>14</v>
      </c>
      <c r="B19" s="26" t="s">
        <v>240</v>
      </c>
      <c r="C19" s="40" t="s">
        <v>241</v>
      </c>
      <c r="D19" s="40" t="s">
        <v>231</v>
      </c>
      <c r="E19" s="40" t="s">
        <v>242</v>
      </c>
      <c r="F19" s="41" t="s">
        <v>243</v>
      </c>
      <c r="G19" s="42"/>
      <c r="H19" s="43">
        <v>2</v>
      </c>
      <c r="I19" s="44">
        <v>5</v>
      </c>
      <c r="J19" s="38">
        <f t="shared" si="0"/>
        <v>10</v>
      </c>
      <c r="K19" s="45"/>
      <c r="L19" s="39" t="s">
        <v>392</v>
      </c>
      <c r="M19" s="39" t="s">
        <v>244</v>
      </c>
      <c r="N19" s="46">
        <v>1</v>
      </c>
      <c r="O19" s="46">
        <v>3</v>
      </c>
      <c r="P19" s="38">
        <f t="shared" si="3"/>
        <v>3</v>
      </c>
      <c r="Q19" s="47"/>
      <c r="R19" s="48"/>
      <c r="S19" s="49"/>
      <c r="T19" s="47" t="s">
        <v>245</v>
      </c>
      <c r="U19" s="50"/>
      <c r="V19" s="50"/>
      <c r="W19" s="159" t="s">
        <v>246</v>
      </c>
      <c r="X19" s="52"/>
    </row>
    <row r="20" spans="1:24" s="53" customFormat="1" ht="39" x14ac:dyDescent="0.3">
      <c r="A20" s="24">
        <v>15</v>
      </c>
      <c r="B20" s="179" t="s">
        <v>247</v>
      </c>
      <c r="C20" s="180" t="s">
        <v>248</v>
      </c>
      <c r="D20" s="180" t="s">
        <v>231</v>
      </c>
      <c r="E20" s="40" t="s">
        <v>242</v>
      </c>
      <c r="F20" s="41" t="s">
        <v>243</v>
      </c>
      <c r="G20" s="42"/>
      <c r="H20" s="43">
        <v>2</v>
      </c>
      <c r="I20" s="44">
        <v>5</v>
      </c>
      <c r="J20" s="38">
        <f t="shared" ref="J20" si="5">I20*H20</f>
        <v>10</v>
      </c>
      <c r="K20" s="45"/>
      <c r="L20" s="39" t="s">
        <v>249</v>
      </c>
      <c r="M20" s="39" t="s">
        <v>174</v>
      </c>
      <c r="N20" s="46">
        <v>1</v>
      </c>
      <c r="O20" s="46">
        <v>3</v>
      </c>
      <c r="P20" s="38">
        <f t="shared" ref="P20" si="6">O20*N20</f>
        <v>3</v>
      </c>
      <c r="Q20" s="47"/>
      <c r="R20" s="48"/>
      <c r="S20" s="49"/>
      <c r="T20" s="47" t="s">
        <v>245</v>
      </c>
      <c r="U20" s="50"/>
      <c r="V20" s="50"/>
      <c r="W20" s="159" t="s">
        <v>250</v>
      </c>
      <c r="X20" s="52"/>
    </row>
    <row r="21" spans="1:24" s="53" customFormat="1" ht="36" x14ac:dyDescent="0.3">
      <c r="A21" s="24">
        <v>16</v>
      </c>
      <c r="B21" s="181" t="s">
        <v>251</v>
      </c>
      <c r="C21" s="182" t="s">
        <v>252</v>
      </c>
      <c r="D21" s="183" t="s">
        <v>253</v>
      </c>
      <c r="E21" s="178" t="s">
        <v>254</v>
      </c>
      <c r="F21" s="41" t="s">
        <v>255</v>
      </c>
      <c r="G21" s="42"/>
      <c r="H21" s="43">
        <v>2</v>
      </c>
      <c r="I21" s="44">
        <v>5</v>
      </c>
      <c r="J21" s="38">
        <f t="shared" si="0"/>
        <v>10</v>
      </c>
      <c r="K21" s="45"/>
      <c r="L21" s="39" t="s">
        <v>256</v>
      </c>
      <c r="M21" s="39" t="s">
        <v>174</v>
      </c>
      <c r="N21" s="46">
        <v>1</v>
      </c>
      <c r="O21" s="46">
        <v>3</v>
      </c>
      <c r="P21" s="38">
        <f t="shared" si="3"/>
        <v>3</v>
      </c>
      <c r="Q21" s="47"/>
      <c r="R21" s="48"/>
      <c r="S21" s="49"/>
      <c r="T21" s="47" t="s">
        <v>245</v>
      </c>
      <c r="U21" s="50"/>
      <c r="V21" s="50"/>
      <c r="W21" s="51"/>
      <c r="X21" s="52"/>
    </row>
    <row r="22" spans="1:24" s="53" customFormat="1" ht="36" x14ac:dyDescent="0.3">
      <c r="A22" s="24">
        <v>17</v>
      </c>
      <c r="B22" s="181" t="s">
        <v>257</v>
      </c>
      <c r="C22" s="182" t="s">
        <v>258</v>
      </c>
      <c r="D22" s="183" t="s">
        <v>163</v>
      </c>
      <c r="E22" s="178" t="s">
        <v>242</v>
      </c>
      <c r="F22" s="41" t="s">
        <v>259</v>
      </c>
      <c r="G22" s="42"/>
      <c r="H22" s="43">
        <v>2</v>
      </c>
      <c r="I22" s="44">
        <v>4</v>
      </c>
      <c r="J22" s="38">
        <f t="shared" si="0"/>
        <v>8</v>
      </c>
      <c r="K22" s="45"/>
      <c r="L22" s="39" t="s">
        <v>260</v>
      </c>
      <c r="M22" s="39" t="s">
        <v>167</v>
      </c>
      <c r="N22" s="46">
        <v>2</v>
      </c>
      <c r="O22" s="46">
        <v>2</v>
      </c>
      <c r="P22" s="38">
        <f t="shared" si="3"/>
        <v>4</v>
      </c>
      <c r="Q22" s="47"/>
      <c r="R22" s="48"/>
      <c r="S22" s="49"/>
      <c r="T22" s="47" t="s">
        <v>245</v>
      </c>
      <c r="U22" s="50"/>
      <c r="V22" s="50"/>
      <c r="W22" s="51"/>
      <c r="X22" s="52"/>
    </row>
    <row r="23" spans="1:24" s="53" customFormat="1" ht="36" x14ac:dyDescent="0.3">
      <c r="A23" s="24">
        <v>18</v>
      </c>
      <c r="B23" s="181" t="s">
        <v>391</v>
      </c>
      <c r="C23" s="40" t="s">
        <v>261</v>
      </c>
      <c r="D23" s="40" t="s">
        <v>163</v>
      </c>
      <c r="E23" s="178" t="s">
        <v>262</v>
      </c>
      <c r="F23" s="41" t="s">
        <v>263</v>
      </c>
      <c r="G23" s="42"/>
      <c r="H23" s="43">
        <v>2</v>
      </c>
      <c r="I23" s="44">
        <v>5</v>
      </c>
      <c r="J23" s="38">
        <f t="shared" si="0"/>
        <v>10</v>
      </c>
      <c r="K23" s="45"/>
      <c r="L23" s="39" t="s">
        <v>393</v>
      </c>
      <c r="M23" s="39" t="s">
        <v>167</v>
      </c>
      <c r="N23" s="46">
        <v>1</v>
      </c>
      <c r="O23" s="46">
        <v>2</v>
      </c>
      <c r="P23" s="38">
        <f t="shared" si="3"/>
        <v>2</v>
      </c>
      <c r="Q23" s="47"/>
      <c r="R23" s="48"/>
      <c r="S23" s="49"/>
      <c r="T23" s="47" t="s">
        <v>245</v>
      </c>
      <c r="U23" s="50"/>
      <c r="V23" s="50"/>
      <c r="W23" s="51"/>
      <c r="X23" s="52"/>
    </row>
    <row r="24" spans="1:24" s="53" customFormat="1" ht="36" x14ac:dyDescent="0.3">
      <c r="A24" s="24">
        <v>19</v>
      </c>
      <c r="B24" s="181" t="s">
        <v>265</v>
      </c>
      <c r="C24" s="40" t="s">
        <v>266</v>
      </c>
      <c r="D24" s="40" t="s">
        <v>163</v>
      </c>
      <c r="E24" s="178" t="s">
        <v>242</v>
      </c>
      <c r="F24" s="41" t="s">
        <v>264</v>
      </c>
      <c r="G24" s="42"/>
      <c r="H24" s="43">
        <v>2</v>
      </c>
      <c r="I24" s="44">
        <v>5</v>
      </c>
      <c r="J24" s="38">
        <f t="shared" si="0"/>
        <v>10</v>
      </c>
      <c r="K24" s="45"/>
      <c r="L24" s="39" t="s">
        <v>393</v>
      </c>
      <c r="M24" s="39" t="s">
        <v>167</v>
      </c>
      <c r="N24" s="46">
        <v>1</v>
      </c>
      <c r="O24" s="46">
        <v>2</v>
      </c>
      <c r="P24" s="38">
        <f t="shared" si="3"/>
        <v>2</v>
      </c>
      <c r="Q24" s="47"/>
      <c r="R24" s="48"/>
      <c r="S24" s="49"/>
      <c r="T24" s="47" t="s">
        <v>245</v>
      </c>
      <c r="U24" s="50"/>
      <c r="V24" s="50"/>
      <c r="W24" s="51"/>
      <c r="X24" s="52"/>
    </row>
    <row r="25" spans="1:24" s="53" customFormat="1" ht="36" x14ac:dyDescent="0.3">
      <c r="A25" s="24">
        <v>20</v>
      </c>
      <c r="B25" s="181" t="s">
        <v>394</v>
      </c>
      <c r="C25" s="40" t="s">
        <v>267</v>
      </c>
      <c r="D25" s="40" t="s">
        <v>163</v>
      </c>
      <c r="E25" s="178" t="s">
        <v>242</v>
      </c>
      <c r="F25" s="41" t="s">
        <v>264</v>
      </c>
      <c r="G25" s="42"/>
      <c r="H25" s="43">
        <v>2</v>
      </c>
      <c r="I25" s="44">
        <v>5</v>
      </c>
      <c r="J25" s="38">
        <f t="shared" si="0"/>
        <v>10</v>
      </c>
      <c r="K25" s="45"/>
      <c r="L25" s="39" t="s">
        <v>398</v>
      </c>
      <c r="M25" s="39" t="s">
        <v>395</v>
      </c>
      <c r="N25" s="46">
        <v>1</v>
      </c>
      <c r="O25" s="46">
        <v>2</v>
      </c>
      <c r="P25" s="38">
        <f t="shared" si="3"/>
        <v>2</v>
      </c>
      <c r="Q25" s="47"/>
      <c r="R25" s="48"/>
      <c r="S25" s="49"/>
      <c r="T25" s="47" t="s">
        <v>245</v>
      </c>
      <c r="U25" s="50"/>
      <c r="V25" s="50"/>
      <c r="W25" s="51"/>
      <c r="X25" s="52"/>
    </row>
    <row r="26" spans="1:24" s="53" customFormat="1" ht="36" x14ac:dyDescent="0.3">
      <c r="A26" s="24">
        <v>21</v>
      </c>
      <c r="B26" s="181" t="s">
        <v>396</v>
      </c>
      <c r="C26" s="40" t="s">
        <v>268</v>
      </c>
      <c r="D26" s="40" t="s">
        <v>163</v>
      </c>
      <c r="E26" s="178" t="s">
        <v>242</v>
      </c>
      <c r="F26" s="41" t="s">
        <v>269</v>
      </c>
      <c r="G26" s="42"/>
      <c r="H26" s="43">
        <v>2</v>
      </c>
      <c r="I26" s="44">
        <v>5</v>
      </c>
      <c r="J26" s="38">
        <f t="shared" si="0"/>
        <v>10</v>
      </c>
      <c r="K26" s="45"/>
      <c r="L26" s="39" t="s">
        <v>397</v>
      </c>
      <c r="M26" s="39" t="s">
        <v>174</v>
      </c>
      <c r="N26" s="46">
        <v>2</v>
      </c>
      <c r="O26" s="46">
        <v>2</v>
      </c>
      <c r="P26" s="38">
        <f t="shared" si="3"/>
        <v>4</v>
      </c>
      <c r="Q26" s="47"/>
      <c r="R26" s="48"/>
      <c r="S26" s="49"/>
      <c r="T26" s="47" t="s">
        <v>245</v>
      </c>
      <c r="U26" s="50"/>
      <c r="V26" s="50"/>
      <c r="W26" s="51"/>
      <c r="X26" s="52"/>
    </row>
    <row r="27" spans="1:24" ht="36" x14ac:dyDescent="0.35">
      <c r="A27" s="24">
        <v>22</v>
      </c>
      <c r="B27" s="181" t="s">
        <v>271</v>
      </c>
      <c r="C27" s="40" t="s">
        <v>270</v>
      </c>
      <c r="D27" s="40" t="s">
        <v>163</v>
      </c>
      <c r="E27" s="178" t="s">
        <v>242</v>
      </c>
      <c r="F27" s="41" t="s">
        <v>272</v>
      </c>
      <c r="G27" s="42"/>
      <c r="H27" s="43">
        <v>2</v>
      </c>
      <c r="I27" s="44">
        <v>5</v>
      </c>
      <c r="J27" s="38">
        <f t="shared" ref="J27:J33" si="7">I27*H27</f>
        <v>10</v>
      </c>
      <c r="K27" s="45"/>
      <c r="L27" s="39" t="s">
        <v>401</v>
      </c>
      <c r="M27" s="39" t="s">
        <v>399</v>
      </c>
      <c r="N27" s="46">
        <v>1</v>
      </c>
      <c r="O27" s="46">
        <v>2</v>
      </c>
      <c r="P27" s="38">
        <f t="shared" ref="P27:P33" si="8">O27*N27</f>
        <v>2</v>
      </c>
      <c r="Q27" s="47"/>
      <c r="R27" s="48"/>
      <c r="S27" s="49"/>
      <c r="T27" s="47" t="s">
        <v>245</v>
      </c>
      <c r="U27" s="50"/>
      <c r="V27" s="50"/>
      <c r="W27" s="51"/>
    </row>
    <row r="28" spans="1:24" ht="36" x14ac:dyDescent="0.35">
      <c r="A28" s="24">
        <v>23</v>
      </c>
      <c r="B28" s="181" t="s">
        <v>273</v>
      </c>
      <c r="C28" s="40" t="s">
        <v>274</v>
      </c>
      <c r="D28" s="40" t="s">
        <v>163</v>
      </c>
      <c r="E28" s="178" t="s">
        <v>242</v>
      </c>
      <c r="F28" s="41" t="s">
        <v>272</v>
      </c>
      <c r="G28" s="42"/>
      <c r="H28" s="43">
        <v>2</v>
      </c>
      <c r="I28" s="44">
        <v>4</v>
      </c>
      <c r="J28" s="38">
        <f t="shared" si="7"/>
        <v>8</v>
      </c>
      <c r="K28" s="45"/>
      <c r="L28" s="39" t="s">
        <v>400</v>
      </c>
      <c r="M28" s="39" t="s">
        <v>399</v>
      </c>
      <c r="N28" s="46">
        <v>1</v>
      </c>
      <c r="O28" s="46">
        <v>2</v>
      </c>
      <c r="P28" s="38">
        <f t="shared" si="8"/>
        <v>2</v>
      </c>
      <c r="Q28" s="47"/>
      <c r="R28" s="48"/>
      <c r="S28" s="49"/>
      <c r="T28" s="47" t="s">
        <v>245</v>
      </c>
      <c r="U28" s="50"/>
      <c r="V28" s="50" t="s">
        <v>245</v>
      </c>
      <c r="W28" s="51"/>
    </row>
    <row r="29" spans="1:24" ht="36" x14ac:dyDescent="0.35">
      <c r="A29" s="24">
        <v>24</v>
      </c>
      <c r="B29" s="181" t="s">
        <v>275</v>
      </c>
      <c r="C29" s="40" t="s">
        <v>276</v>
      </c>
      <c r="D29" s="40" t="s">
        <v>163</v>
      </c>
      <c r="E29" s="178" t="s">
        <v>242</v>
      </c>
      <c r="F29" s="41" t="s">
        <v>277</v>
      </c>
      <c r="G29" s="42"/>
      <c r="H29" s="43">
        <v>2</v>
      </c>
      <c r="I29" s="44">
        <v>4</v>
      </c>
      <c r="J29" s="38">
        <f t="shared" si="7"/>
        <v>8</v>
      </c>
      <c r="K29" s="45"/>
      <c r="L29" s="39" t="s">
        <v>402</v>
      </c>
      <c r="M29" s="39" t="s">
        <v>399</v>
      </c>
      <c r="N29" s="46">
        <v>2</v>
      </c>
      <c r="O29" s="46">
        <v>2</v>
      </c>
      <c r="P29" s="38">
        <f t="shared" si="8"/>
        <v>4</v>
      </c>
      <c r="Q29" s="47"/>
      <c r="R29" s="48"/>
      <c r="S29" s="49"/>
      <c r="T29" s="47" t="s">
        <v>245</v>
      </c>
      <c r="U29" s="50"/>
      <c r="V29" s="50"/>
      <c r="W29" s="51"/>
    </row>
    <row r="30" spans="1:24" ht="36" x14ac:dyDescent="0.35">
      <c r="A30" s="24">
        <v>25</v>
      </c>
      <c r="B30" s="181" t="s">
        <v>278</v>
      </c>
      <c r="C30" s="40" t="s">
        <v>279</v>
      </c>
      <c r="D30" s="40" t="s">
        <v>163</v>
      </c>
      <c r="E30" s="178" t="s">
        <v>242</v>
      </c>
      <c r="F30" s="41" t="s">
        <v>272</v>
      </c>
      <c r="G30" s="42"/>
      <c r="H30" s="43">
        <v>2</v>
      </c>
      <c r="I30" s="44">
        <v>4</v>
      </c>
      <c r="J30" s="38">
        <f t="shared" si="7"/>
        <v>8</v>
      </c>
      <c r="K30" s="45"/>
      <c r="L30" s="39" t="s">
        <v>403</v>
      </c>
      <c r="M30" s="39" t="s">
        <v>399</v>
      </c>
      <c r="N30" s="46">
        <v>2</v>
      </c>
      <c r="O30" s="46">
        <v>2</v>
      </c>
      <c r="P30" s="38">
        <f t="shared" si="8"/>
        <v>4</v>
      </c>
      <c r="Q30" s="47"/>
      <c r="R30" s="48"/>
      <c r="S30" s="49"/>
      <c r="T30" s="47" t="s">
        <v>245</v>
      </c>
      <c r="U30" s="50"/>
      <c r="V30" s="50" t="s">
        <v>245</v>
      </c>
      <c r="W30" s="51"/>
    </row>
    <row r="31" spans="1:24" x14ac:dyDescent="0.35">
      <c r="A31" s="24"/>
      <c r="B31" s="181"/>
      <c r="C31" s="40"/>
      <c r="D31" s="40"/>
      <c r="E31" s="178"/>
      <c r="F31" s="41"/>
      <c r="G31" s="42"/>
      <c r="H31" s="43"/>
      <c r="I31" s="44"/>
      <c r="J31" s="38">
        <f t="shared" si="7"/>
        <v>0</v>
      </c>
      <c r="K31" s="45"/>
      <c r="L31" s="39"/>
      <c r="M31" s="39"/>
      <c r="N31" s="46"/>
      <c r="O31" s="46"/>
      <c r="P31" s="38">
        <f t="shared" si="8"/>
        <v>0</v>
      </c>
      <c r="Q31" s="47"/>
      <c r="R31" s="48"/>
      <c r="S31" s="49"/>
      <c r="T31" s="47"/>
      <c r="U31" s="50"/>
      <c r="V31" s="50"/>
      <c r="W31" s="51"/>
    </row>
    <row r="32" spans="1:24" x14ac:dyDescent="0.35">
      <c r="A32" s="24">
        <v>53</v>
      </c>
      <c r="B32" s="181"/>
      <c r="C32" s="40"/>
      <c r="D32" s="40"/>
      <c r="E32" s="178"/>
      <c r="F32" s="41"/>
      <c r="G32" s="42"/>
      <c r="H32" s="43"/>
      <c r="I32" s="44"/>
      <c r="J32" s="38">
        <f t="shared" si="7"/>
        <v>0</v>
      </c>
      <c r="K32" s="45"/>
      <c r="L32" s="39"/>
      <c r="M32" s="39"/>
      <c r="N32" s="46"/>
      <c r="O32" s="46"/>
      <c r="P32" s="38">
        <f t="shared" si="8"/>
        <v>0</v>
      </c>
      <c r="Q32" s="47"/>
      <c r="R32" s="48"/>
      <c r="S32" s="49"/>
      <c r="T32" s="47"/>
      <c r="U32" s="50"/>
      <c r="V32" s="50"/>
      <c r="W32" s="51"/>
    </row>
    <row r="33" spans="1:23" x14ac:dyDescent="0.35">
      <c r="A33" s="24">
        <v>54</v>
      </c>
      <c r="B33" s="181"/>
      <c r="C33" s="40"/>
      <c r="D33" s="40"/>
      <c r="E33" s="178"/>
      <c r="F33" s="41"/>
      <c r="G33" s="42"/>
      <c r="H33" s="43"/>
      <c r="I33" s="44"/>
      <c r="J33" s="38">
        <f t="shared" si="7"/>
        <v>0</v>
      </c>
      <c r="K33" s="45"/>
      <c r="L33" s="39"/>
      <c r="M33" s="39"/>
      <c r="N33" s="46"/>
      <c r="O33" s="46"/>
      <c r="P33" s="38">
        <f t="shared" si="8"/>
        <v>0</v>
      </c>
      <c r="Q33" s="47"/>
      <c r="R33" s="48"/>
      <c r="S33" s="49"/>
      <c r="T33" s="47"/>
      <c r="U33" s="50"/>
      <c r="V33" s="50"/>
      <c r="W33" s="51"/>
    </row>
    <row r="34" spans="1:23" x14ac:dyDescent="0.35">
      <c r="A34" s="24">
        <v>55</v>
      </c>
      <c r="B34" s="181"/>
      <c r="T34" s="8" t="s">
        <v>245</v>
      </c>
    </row>
    <row r="35" spans="1:23" x14ac:dyDescent="0.35">
      <c r="A35" s="24">
        <v>56</v>
      </c>
      <c r="B35" s="181"/>
    </row>
    <row r="36" spans="1:23" x14ac:dyDescent="0.35">
      <c r="A36" s="24">
        <v>57</v>
      </c>
      <c r="B36" s="181"/>
    </row>
    <row r="37" spans="1:23" x14ac:dyDescent="0.35">
      <c r="A37" s="24">
        <v>58</v>
      </c>
      <c r="B37" s="181"/>
    </row>
    <row r="38" spans="1:23" x14ac:dyDescent="0.35">
      <c r="A38" s="24">
        <v>59</v>
      </c>
      <c r="B38" s="181"/>
    </row>
    <row r="39" spans="1:23" x14ac:dyDescent="0.35">
      <c r="A39" s="24">
        <v>60</v>
      </c>
      <c r="B39" s="181"/>
    </row>
    <row r="40" spans="1:23" x14ac:dyDescent="0.35">
      <c r="A40" s="24">
        <v>61</v>
      </c>
      <c r="B40" s="181"/>
    </row>
    <row r="41" spans="1:23" x14ac:dyDescent="0.35">
      <c r="A41" s="24">
        <v>62</v>
      </c>
      <c r="B41" s="181"/>
    </row>
    <row r="42" spans="1:23" x14ac:dyDescent="0.35">
      <c r="A42" s="24">
        <v>63</v>
      </c>
      <c r="B42" s="181"/>
    </row>
    <row r="43" spans="1:23" x14ac:dyDescent="0.35">
      <c r="A43" s="24">
        <v>64</v>
      </c>
      <c r="B43" s="181"/>
    </row>
    <row r="44" spans="1:23" x14ac:dyDescent="0.35">
      <c r="A44" s="24">
        <v>65</v>
      </c>
      <c r="B44" s="181"/>
    </row>
    <row r="45" spans="1:23" x14ac:dyDescent="0.35">
      <c r="A45" s="24">
        <v>66</v>
      </c>
      <c r="B45" s="181"/>
    </row>
    <row r="46" spans="1:23" x14ac:dyDescent="0.35">
      <c r="A46" s="24">
        <v>67</v>
      </c>
      <c r="B46" s="181"/>
      <c r="E46" s="55"/>
    </row>
    <row r="47" spans="1:23" x14ac:dyDescent="0.35">
      <c r="A47" s="24">
        <v>68</v>
      </c>
      <c r="B47" s="181"/>
    </row>
    <row r="48" spans="1:23" x14ac:dyDescent="0.35">
      <c r="A48" s="24">
        <v>69</v>
      </c>
      <c r="B48" s="181"/>
    </row>
    <row r="49" spans="1:2" x14ac:dyDescent="0.35">
      <c r="A49" s="24">
        <v>70</v>
      </c>
      <c r="B49" s="181"/>
    </row>
    <row r="50" spans="1:2" x14ac:dyDescent="0.35">
      <c r="A50" s="24">
        <v>71</v>
      </c>
      <c r="B50" s="181"/>
    </row>
    <row r="51" spans="1:2" x14ac:dyDescent="0.35">
      <c r="A51" s="24">
        <v>72</v>
      </c>
      <c r="B51" s="181"/>
    </row>
    <row r="52" spans="1:2" x14ac:dyDescent="0.35">
      <c r="A52" s="24">
        <v>73</v>
      </c>
      <c r="B52" s="181"/>
    </row>
    <row r="53" spans="1:2" x14ac:dyDescent="0.35">
      <c r="A53" s="24">
        <v>74</v>
      </c>
      <c r="B53" s="181"/>
    </row>
    <row r="54" spans="1:2" x14ac:dyDescent="0.35">
      <c r="A54" s="24">
        <v>75</v>
      </c>
      <c r="B54" s="181"/>
    </row>
    <row r="55" spans="1:2" x14ac:dyDescent="0.35">
      <c r="A55" s="24">
        <v>76</v>
      </c>
      <c r="B55" s="181"/>
    </row>
    <row r="56" spans="1:2" x14ac:dyDescent="0.35">
      <c r="A56" s="24">
        <v>77</v>
      </c>
      <c r="B56" s="181"/>
    </row>
    <row r="57" spans="1:2" x14ac:dyDescent="0.35">
      <c r="A57" s="24">
        <v>78</v>
      </c>
      <c r="B57" s="181"/>
    </row>
    <row r="58" spans="1:2" x14ac:dyDescent="0.35">
      <c r="A58" s="24">
        <v>79</v>
      </c>
      <c r="B58" s="181"/>
    </row>
    <row r="59" spans="1:2" x14ac:dyDescent="0.35">
      <c r="A59" s="24">
        <v>80</v>
      </c>
      <c r="B59" s="181"/>
    </row>
    <row r="60" spans="1:2" x14ac:dyDescent="0.35">
      <c r="A60" s="24">
        <v>81</v>
      </c>
      <c r="B60" s="181"/>
    </row>
    <row r="61" spans="1:2" x14ac:dyDescent="0.35">
      <c r="A61" s="24">
        <v>82</v>
      </c>
      <c r="B61" s="181"/>
    </row>
    <row r="62" spans="1:2" x14ac:dyDescent="0.35">
      <c r="A62" s="24">
        <v>83</v>
      </c>
      <c r="B62" s="181"/>
    </row>
    <row r="63" spans="1:2" x14ac:dyDescent="0.35">
      <c r="A63" s="24">
        <v>84</v>
      </c>
      <c r="B63" s="181"/>
    </row>
    <row r="64" spans="1:2" x14ac:dyDescent="0.35">
      <c r="A64" s="24">
        <v>85</v>
      </c>
      <c r="B64" s="181"/>
    </row>
    <row r="65" spans="1:2" x14ac:dyDescent="0.35">
      <c r="A65" s="24">
        <v>86</v>
      </c>
      <c r="B65" s="181"/>
    </row>
    <row r="66" spans="1:2" x14ac:dyDescent="0.35">
      <c r="A66" s="24">
        <v>87</v>
      </c>
      <c r="B66" s="181"/>
    </row>
    <row r="67" spans="1:2" x14ac:dyDescent="0.35">
      <c r="A67" s="24">
        <v>88</v>
      </c>
      <c r="B67" s="181"/>
    </row>
    <row r="68" spans="1:2" x14ac:dyDescent="0.35">
      <c r="A68" s="24">
        <v>89</v>
      </c>
      <c r="B68" s="181"/>
    </row>
    <row r="69" spans="1:2" x14ac:dyDescent="0.35">
      <c r="A69" s="24">
        <v>90</v>
      </c>
      <c r="B69" s="181"/>
    </row>
    <row r="70" spans="1:2" x14ac:dyDescent="0.35">
      <c r="A70" s="24">
        <v>91</v>
      </c>
      <c r="B70" s="181"/>
    </row>
    <row r="71" spans="1:2" x14ac:dyDescent="0.35">
      <c r="A71" s="24">
        <v>92</v>
      </c>
      <c r="B71" s="181"/>
    </row>
    <row r="72" spans="1:2" x14ac:dyDescent="0.35">
      <c r="A72" s="24">
        <v>93</v>
      </c>
      <c r="B72" s="181"/>
    </row>
    <row r="73" spans="1:2" x14ac:dyDescent="0.35">
      <c r="A73" s="24">
        <v>94</v>
      </c>
      <c r="B73" s="181"/>
    </row>
    <row r="74" spans="1:2" x14ac:dyDescent="0.35">
      <c r="A74" s="24">
        <v>95</v>
      </c>
      <c r="B74" s="181"/>
    </row>
    <row r="75" spans="1:2" x14ac:dyDescent="0.35">
      <c r="A75" s="24">
        <v>96</v>
      </c>
      <c r="B75" s="181"/>
    </row>
    <row r="76" spans="1:2" x14ac:dyDescent="0.35">
      <c r="A76" s="24">
        <v>97</v>
      </c>
      <c r="B76" s="181"/>
    </row>
    <row r="77" spans="1:2" x14ac:dyDescent="0.35">
      <c r="A77" s="24">
        <v>98</v>
      </c>
      <c r="B77" s="181"/>
    </row>
    <row r="78" spans="1:2" x14ac:dyDescent="0.35">
      <c r="A78" s="24">
        <v>99</v>
      </c>
      <c r="B78" s="181"/>
    </row>
    <row r="79" spans="1:2" x14ac:dyDescent="0.35">
      <c r="A79" s="24">
        <v>100</v>
      </c>
      <c r="B79" s="181"/>
    </row>
    <row r="80" spans="1:2" x14ac:dyDescent="0.35">
      <c r="A80" s="24">
        <v>101</v>
      </c>
      <c r="B80" s="181"/>
    </row>
    <row r="81" spans="1:2" x14ac:dyDescent="0.35">
      <c r="A81" s="24">
        <v>102</v>
      </c>
      <c r="B81" s="181"/>
    </row>
    <row r="82" spans="1:2" x14ac:dyDescent="0.35">
      <c r="A82" s="24">
        <v>103</v>
      </c>
      <c r="B82" s="181"/>
    </row>
    <row r="83" spans="1:2" x14ac:dyDescent="0.35">
      <c r="A83" s="24">
        <v>104</v>
      </c>
      <c r="B83" s="181"/>
    </row>
    <row r="84" spans="1:2" x14ac:dyDescent="0.35">
      <c r="A84" s="24">
        <v>105</v>
      </c>
      <c r="B84" s="181"/>
    </row>
    <row r="85" spans="1:2" x14ac:dyDescent="0.35">
      <c r="A85" s="24">
        <v>106</v>
      </c>
      <c r="B85" s="181"/>
    </row>
    <row r="86" spans="1:2" x14ac:dyDescent="0.35">
      <c r="A86" s="24">
        <v>107</v>
      </c>
      <c r="B86" s="181"/>
    </row>
    <row r="87" spans="1:2" x14ac:dyDescent="0.35">
      <c r="A87" s="24">
        <v>108</v>
      </c>
      <c r="B87" s="181"/>
    </row>
    <row r="88" spans="1:2" x14ac:dyDescent="0.35">
      <c r="A88" s="24">
        <v>109</v>
      </c>
      <c r="B88" s="181"/>
    </row>
    <row r="89" spans="1:2" x14ac:dyDescent="0.35">
      <c r="A89" s="24">
        <v>110</v>
      </c>
      <c r="B89" s="181"/>
    </row>
    <row r="90" spans="1:2" x14ac:dyDescent="0.35">
      <c r="A90" s="24">
        <v>111</v>
      </c>
      <c r="B90" s="181"/>
    </row>
    <row r="91" spans="1:2" x14ac:dyDescent="0.35">
      <c r="A91" s="24">
        <v>112</v>
      </c>
      <c r="B91" s="181"/>
    </row>
    <row r="92" spans="1:2" x14ac:dyDescent="0.35">
      <c r="A92" s="24">
        <v>113</v>
      </c>
      <c r="B92" s="181"/>
    </row>
    <row r="93" spans="1:2" x14ac:dyDescent="0.35">
      <c r="A93" s="24">
        <v>114</v>
      </c>
      <c r="B93" s="181"/>
    </row>
    <row r="94" spans="1:2" x14ac:dyDescent="0.35">
      <c r="A94" s="24">
        <v>115</v>
      </c>
      <c r="B94" s="181"/>
    </row>
    <row r="95" spans="1:2" x14ac:dyDescent="0.35">
      <c r="A95" s="24">
        <v>116</v>
      </c>
      <c r="B95" s="181"/>
    </row>
    <row r="96" spans="1:2" x14ac:dyDescent="0.35">
      <c r="A96" s="24">
        <v>117</v>
      </c>
      <c r="B96" s="181"/>
    </row>
    <row r="97" spans="1:2" x14ac:dyDescent="0.35">
      <c r="A97" s="24">
        <v>118</v>
      </c>
      <c r="B97" s="181"/>
    </row>
    <row r="98" spans="1:2" x14ac:dyDescent="0.35">
      <c r="A98" s="24">
        <v>119</v>
      </c>
      <c r="B98" s="181"/>
    </row>
    <row r="99" spans="1:2" x14ac:dyDescent="0.35">
      <c r="A99" s="24">
        <v>120</v>
      </c>
      <c r="B99" s="181"/>
    </row>
    <row r="100" spans="1:2" x14ac:dyDescent="0.35">
      <c r="A100" s="24">
        <v>121</v>
      </c>
      <c r="B100" s="181"/>
    </row>
    <row r="101" spans="1:2" x14ac:dyDescent="0.35">
      <c r="A101" s="24">
        <v>122</v>
      </c>
      <c r="B101" s="181"/>
    </row>
    <row r="102" spans="1:2" x14ac:dyDescent="0.35">
      <c r="A102" s="24">
        <v>123</v>
      </c>
      <c r="B102" s="181"/>
    </row>
    <row r="103" spans="1:2" x14ac:dyDescent="0.35">
      <c r="A103" s="24">
        <v>124</v>
      </c>
      <c r="B103" s="181"/>
    </row>
    <row r="104" spans="1:2" x14ac:dyDescent="0.35">
      <c r="A104" s="24">
        <v>125</v>
      </c>
      <c r="B104" s="181"/>
    </row>
    <row r="105" spans="1:2" x14ac:dyDescent="0.35">
      <c r="A105" s="24">
        <v>126</v>
      </c>
      <c r="B105" s="181"/>
    </row>
    <row r="106" spans="1:2" x14ac:dyDescent="0.35">
      <c r="A106" s="24">
        <v>127</v>
      </c>
      <c r="B106" s="181"/>
    </row>
    <row r="107" spans="1:2" x14ac:dyDescent="0.35">
      <c r="A107" s="24">
        <v>128</v>
      </c>
      <c r="B107" s="181"/>
    </row>
    <row r="108" spans="1:2" x14ac:dyDescent="0.35">
      <c r="A108" s="24">
        <v>129</v>
      </c>
      <c r="B108" s="181"/>
    </row>
    <row r="109" spans="1:2" x14ac:dyDescent="0.35">
      <c r="A109" s="24">
        <v>130</v>
      </c>
      <c r="B109" s="181"/>
    </row>
    <row r="110" spans="1:2" x14ac:dyDescent="0.35">
      <c r="A110" s="24">
        <v>131</v>
      </c>
      <c r="B110" s="181"/>
    </row>
    <row r="111" spans="1:2" x14ac:dyDescent="0.35">
      <c r="A111" s="24">
        <v>132</v>
      </c>
      <c r="B111" s="181"/>
    </row>
    <row r="112" spans="1:2" x14ac:dyDescent="0.35">
      <c r="A112" s="24">
        <v>133</v>
      </c>
      <c r="B112" s="181"/>
    </row>
    <row r="113" spans="1:2" x14ac:dyDescent="0.35">
      <c r="A113" s="24">
        <v>134</v>
      </c>
      <c r="B113" s="181"/>
    </row>
    <row r="114" spans="1:2" x14ac:dyDescent="0.35">
      <c r="A114" s="24">
        <v>135</v>
      </c>
      <c r="B114" s="181"/>
    </row>
    <row r="115" spans="1:2" x14ac:dyDescent="0.35">
      <c r="A115" s="24">
        <v>136</v>
      </c>
      <c r="B115" s="181"/>
    </row>
    <row r="116" spans="1:2" x14ac:dyDescent="0.35">
      <c r="A116" s="24">
        <v>137</v>
      </c>
      <c r="B116" s="181"/>
    </row>
    <row r="117" spans="1:2" x14ac:dyDescent="0.35">
      <c r="A117" s="24">
        <v>138</v>
      </c>
      <c r="B117" s="181"/>
    </row>
    <row r="118" spans="1:2" x14ac:dyDescent="0.35">
      <c r="A118" s="24">
        <v>139</v>
      </c>
      <c r="B118" s="181"/>
    </row>
    <row r="119" spans="1:2" x14ac:dyDescent="0.35">
      <c r="A119" s="24">
        <v>140</v>
      </c>
      <c r="B119" s="181"/>
    </row>
    <row r="120" spans="1:2" x14ac:dyDescent="0.35">
      <c r="A120" s="24">
        <v>141</v>
      </c>
      <c r="B120" s="181"/>
    </row>
    <row r="121" spans="1:2" x14ac:dyDescent="0.35">
      <c r="A121" s="24">
        <v>142</v>
      </c>
      <c r="B121" s="181"/>
    </row>
    <row r="122" spans="1:2" x14ac:dyDescent="0.35">
      <c r="A122" s="24">
        <v>143</v>
      </c>
      <c r="B122" s="181"/>
    </row>
    <row r="123" spans="1:2" x14ac:dyDescent="0.35">
      <c r="A123" s="24">
        <v>144</v>
      </c>
      <c r="B123" s="181"/>
    </row>
    <row r="124" spans="1:2" x14ac:dyDescent="0.35">
      <c r="A124" s="24">
        <v>145</v>
      </c>
      <c r="B124" s="181"/>
    </row>
    <row r="125" spans="1:2" x14ac:dyDescent="0.35">
      <c r="A125" s="24">
        <v>146</v>
      </c>
      <c r="B125" s="181"/>
    </row>
    <row r="126" spans="1:2" x14ac:dyDescent="0.35">
      <c r="A126" s="24">
        <v>147</v>
      </c>
      <c r="B126" s="181"/>
    </row>
    <row r="127" spans="1:2" x14ac:dyDescent="0.35">
      <c r="A127" s="24">
        <v>148</v>
      </c>
      <c r="B127" s="181"/>
    </row>
    <row r="128" spans="1:2" x14ac:dyDescent="0.35">
      <c r="A128" s="24">
        <v>149</v>
      </c>
      <c r="B128" s="181"/>
    </row>
    <row r="129" spans="1:2" x14ac:dyDescent="0.35">
      <c r="A129" s="24">
        <v>150</v>
      </c>
      <c r="B129" s="181"/>
    </row>
    <row r="130" spans="1:2" x14ac:dyDescent="0.35">
      <c r="A130" s="24">
        <v>151</v>
      </c>
      <c r="B130" s="181"/>
    </row>
    <row r="131" spans="1:2" x14ac:dyDescent="0.35">
      <c r="A131" s="24">
        <v>152</v>
      </c>
      <c r="B131" s="181"/>
    </row>
    <row r="132" spans="1:2" x14ac:dyDescent="0.35">
      <c r="A132" s="24">
        <v>153</v>
      </c>
      <c r="B132" s="181"/>
    </row>
    <row r="133" spans="1:2" x14ac:dyDescent="0.35">
      <c r="A133" s="24">
        <v>154</v>
      </c>
      <c r="B133" s="181"/>
    </row>
    <row r="134" spans="1:2" x14ac:dyDescent="0.35">
      <c r="A134" s="24">
        <v>155</v>
      </c>
      <c r="B134" s="181"/>
    </row>
    <row r="135" spans="1:2" x14ac:dyDescent="0.35">
      <c r="A135" s="24">
        <v>156</v>
      </c>
      <c r="B135" s="181"/>
    </row>
    <row r="136" spans="1:2" x14ac:dyDescent="0.35">
      <c r="A136" s="24">
        <v>157</v>
      </c>
      <c r="B136" s="181"/>
    </row>
    <row r="137" spans="1:2" x14ac:dyDescent="0.35">
      <c r="A137" s="24">
        <v>158</v>
      </c>
      <c r="B137" s="181"/>
    </row>
    <row r="138" spans="1:2" x14ac:dyDescent="0.35">
      <c r="A138" s="24">
        <v>159</v>
      </c>
      <c r="B138" s="181"/>
    </row>
    <row r="139" spans="1:2" x14ac:dyDescent="0.35">
      <c r="A139" s="24">
        <v>160</v>
      </c>
      <c r="B139" s="181"/>
    </row>
    <row r="140" spans="1:2" x14ac:dyDescent="0.35">
      <c r="A140" s="24">
        <v>161</v>
      </c>
      <c r="B140" s="181"/>
    </row>
    <row r="141" spans="1:2" x14ac:dyDescent="0.35">
      <c r="A141" s="24">
        <v>162</v>
      </c>
      <c r="B141" s="181"/>
    </row>
    <row r="142" spans="1:2" x14ac:dyDescent="0.35">
      <c r="A142" s="24">
        <v>163</v>
      </c>
      <c r="B142" s="181"/>
    </row>
    <row r="143" spans="1:2" x14ac:dyDescent="0.35">
      <c r="A143" s="24">
        <v>164</v>
      </c>
      <c r="B143" s="181"/>
    </row>
    <row r="144" spans="1:2" x14ac:dyDescent="0.35">
      <c r="A144" s="24">
        <v>165</v>
      </c>
      <c r="B144" s="181"/>
    </row>
    <row r="145" spans="1:2" x14ac:dyDescent="0.35">
      <c r="A145" s="24">
        <v>166</v>
      </c>
      <c r="B145" s="181"/>
    </row>
    <row r="146" spans="1:2" x14ac:dyDescent="0.35">
      <c r="A146" s="24">
        <v>167</v>
      </c>
      <c r="B146" s="181"/>
    </row>
    <row r="147" spans="1:2" x14ac:dyDescent="0.35">
      <c r="A147" s="24">
        <v>168</v>
      </c>
      <c r="B147" s="181"/>
    </row>
    <row r="148" spans="1:2" x14ac:dyDescent="0.35">
      <c r="A148" s="24">
        <v>169</v>
      </c>
      <c r="B148" s="181"/>
    </row>
    <row r="149" spans="1:2" x14ac:dyDescent="0.35">
      <c r="A149" s="24">
        <v>170</v>
      </c>
      <c r="B149" s="181"/>
    </row>
    <row r="150" spans="1:2" x14ac:dyDescent="0.35">
      <c r="A150" s="24">
        <v>171</v>
      </c>
      <c r="B150" s="181"/>
    </row>
    <row r="151" spans="1:2" x14ac:dyDescent="0.35">
      <c r="A151" s="24">
        <v>172</v>
      </c>
      <c r="B151" s="181"/>
    </row>
    <row r="152" spans="1:2" x14ac:dyDescent="0.35">
      <c r="A152" s="24">
        <v>173</v>
      </c>
      <c r="B152" s="181"/>
    </row>
    <row r="153" spans="1:2" x14ac:dyDescent="0.35">
      <c r="A153" s="24">
        <v>174</v>
      </c>
      <c r="B153" s="181"/>
    </row>
    <row r="154" spans="1:2" x14ac:dyDescent="0.35">
      <c r="A154" s="24">
        <v>175</v>
      </c>
      <c r="B154" s="181"/>
    </row>
    <row r="155" spans="1:2" x14ac:dyDescent="0.35">
      <c r="A155" s="24">
        <v>176</v>
      </c>
      <c r="B155" s="181"/>
    </row>
    <row r="156" spans="1:2" x14ac:dyDescent="0.35">
      <c r="A156" s="24">
        <v>177</v>
      </c>
      <c r="B156" s="181"/>
    </row>
    <row r="157" spans="1:2" x14ac:dyDescent="0.35">
      <c r="A157" s="24">
        <v>178</v>
      </c>
      <c r="B157" s="181"/>
    </row>
    <row r="158" spans="1:2" x14ac:dyDescent="0.35">
      <c r="A158" s="24">
        <v>179</v>
      </c>
      <c r="B158" s="181"/>
    </row>
    <row r="159" spans="1:2" x14ac:dyDescent="0.35">
      <c r="A159" s="24">
        <v>180</v>
      </c>
      <c r="B159" s="181"/>
    </row>
    <row r="160" spans="1:2" x14ac:dyDescent="0.35">
      <c r="A160" s="24">
        <v>181</v>
      </c>
      <c r="B160" s="181"/>
    </row>
    <row r="161" spans="1:2" x14ac:dyDescent="0.35">
      <c r="A161" s="24">
        <v>182</v>
      </c>
      <c r="B161" s="181"/>
    </row>
    <row r="162" spans="1:2" x14ac:dyDescent="0.35">
      <c r="A162" s="24">
        <v>183</v>
      </c>
      <c r="B162" s="181"/>
    </row>
    <row r="163" spans="1:2" x14ac:dyDescent="0.35">
      <c r="A163" s="24">
        <v>184</v>
      </c>
      <c r="B163" s="181"/>
    </row>
    <row r="164" spans="1:2" x14ac:dyDescent="0.35">
      <c r="A164" s="24">
        <v>185</v>
      </c>
      <c r="B164" s="181"/>
    </row>
    <row r="165" spans="1:2" x14ac:dyDescent="0.35">
      <c r="A165" s="24">
        <v>186</v>
      </c>
      <c r="B165" s="181"/>
    </row>
    <row r="166" spans="1:2" x14ac:dyDescent="0.35">
      <c r="A166" s="24">
        <v>187</v>
      </c>
      <c r="B166" s="181"/>
    </row>
    <row r="167" spans="1:2" x14ac:dyDescent="0.35">
      <c r="A167" s="24">
        <v>188</v>
      </c>
      <c r="B167" s="181"/>
    </row>
    <row r="168" spans="1:2" x14ac:dyDescent="0.35">
      <c r="A168" s="24">
        <v>189</v>
      </c>
      <c r="B168" s="181"/>
    </row>
    <row r="169" spans="1:2" x14ac:dyDescent="0.35">
      <c r="A169" s="24">
        <v>190</v>
      </c>
      <c r="B169" s="181"/>
    </row>
    <row r="170" spans="1:2" x14ac:dyDescent="0.35">
      <c r="A170" s="24">
        <v>191</v>
      </c>
      <c r="B170" s="181"/>
    </row>
    <row r="171" spans="1:2" x14ac:dyDescent="0.35">
      <c r="A171" s="24">
        <v>192</v>
      </c>
      <c r="B171" s="181"/>
    </row>
    <row r="172" spans="1:2" x14ac:dyDescent="0.35">
      <c r="A172" s="24">
        <v>193</v>
      </c>
      <c r="B172" s="181"/>
    </row>
    <row r="173" spans="1:2" x14ac:dyDescent="0.35">
      <c r="A173" s="24">
        <v>194</v>
      </c>
      <c r="B173" s="181"/>
    </row>
    <row r="174" spans="1:2" x14ac:dyDescent="0.35">
      <c r="A174" s="24">
        <v>195</v>
      </c>
      <c r="B174" s="181"/>
    </row>
    <row r="175" spans="1:2" x14ac:dyDescent="0.35">
      <c r="A175" s="24">
        <v>196</v>
      </c>
      <c r="B175" s="181"/>
    </row>
    <row r="176" spans="1:2" x14ac:dyDescent="0.35">
      <c r="A176" s="24">
        <v>197</v>
      </c>
      <c r="B176" s="181"/>
    </row>
    <row r="177" spans="1:2" x14ac:dyDescent="0.35">
      <c r="A177" s="24">
        <v>198</v>
      </c>
      <c r="B177" s="181"/>
    </row>
    <row r="178" spans="1:2" x14ac:dyDescent="0.35">
      <c r="A178" s="24">
        <v>199</v>
      </c>
      <c r="B178" s="181"/>
    </row>
    <row r="179" spans="1:2" x14ac:dyDescent="0.35">
      <c r="A179" s="24">
        <v>200</v>
      </c>
      <c r="B179" s="181"/>
    </row>
    <row r="180" spans="1:2" x14ac:dyDescent="0.35">
      <c r="A180" s="24">
        <v>201</v>
      </c>
      <c r="B180" s="181"/>
    </row>
    <row r="181" spans="1:2" x14ac:dyDescent="0.35">
      <c r="A181" s="24">
        <v>202</v>
      </c>
      <c r="B181" s="181"/>
    </row>
    <row r="182" spans="1:2" x14ac:dyDescent="0.35">
      <c r="A182" s="24">
        <v>203</v>
      </c>
      <c r="B182" s="181"/>
    </row>
    <row r="183" spans="1:2" x14ac:dyDescent="0.35">
      <c r="A183" s="24">
        <v>204</v>
      </c>
      <c r="B183" s="181"/>
    </row>
    <row r="184" spans="1:2" x14ac:dyDescent="0.35">
      <c r="A184" s="24">
        <v>205</v>
      </c>
      <c r="B184" s="181"/>
    </row>
    <row r="185" spans="1:2" x14ac:dyDescent="0.35">
      <c r="A185" s="24">
        <v>206</v>
      </c>
      <c r="B185" s="181"/>
    </row>
    <row r="186" spans="1:2" x14ac:dyDescent="0.35">
      <c r="A186" s="24">
        <v>207</v>
      </c>
      <c r="B186" s="181"/>
    </row>
    <row r="187" spans="1:2" x14ac:dyDescent="0.35">
      <c r="A187" s="24">
        <v>208</v>
      </c>
      <c r="B187" s="181"/>
    </row>
    <row r="188" spans="1:2" x14ac:dyDescent="0.35">
      <c r="A188" s="24">
        <v>209</v>
      </c>
      <c r="B188" s="181"/>
    </row>
    <row r="189" spans="1:2" x14ac:dyDescent="0.35">
      <c r="A189" s="24">
        <v>210</v>
      </c>
      <c r="B189" s="181"/>
    </row>
    <row r="190" spans="1:2" x14ac:dyDescent="0.35">
      <c r="A190" s="24">
        <v>211</v>
      </c>
      <c r="B190" s="181"/>
    </row>
    <row r="191" spans="1:2" x14ac:dyDescent="0.35">
      <c r="A191" s="24">
        <v>212</v>
      </c>
      <c r="B191" s="181"/>
    </row>
    <row r="192" spans="1:2" x14ac:dyDescent="0.35">
      <c r="A192" s="24">
        <v>213</v>
      </c>
      <c r="B192" s="181"/>
    </row>
    <row r="193" spans="1:2" x14ac:dyDescent="0.35">
      <c r="A193" s="24">
        <v>214</v>
      </c>
      <c r="B193" s="181"/>
    </row>
    <row r="194" spans="1:2" x14ac:dyDescent="0.35">
      <c r="A194" s="24">
        <v>215</v>
      </c>
      <c r="B194" s="181"/>
    </row>
    <row r="195" spans="1:2" x14ac:dyDescent="0.35">
      <c r="A195" s="24">
        <v>216</v>
      </c>
      <c r="B195" s="181"/>
    </row>
    <row r="196" spans="1:2" x14ac:dyDescent="0.35">
      <c r="A196" s="24">
        <v>217</v>
      </c>
      <c r="B196" s="181"/>
    </row>
    <row r="197" spans="1:2" x14ac:dyDescent="0.35">
      <c r="A197" s="24">
        <v>218</v>
      </c>
      <c r="B197" s="181"/>
    </row>
    <row r="198" spans="1:2" x14ac:dyDescent="0.35">
      <c r="A198" s="24">
        <v>219</v>
      </c>
      <c r="B198" s="181"/>
    </row>
    <row r="199" spans="1:2" x14ac:dyDescent="0.35">
      <c r="A199" s="24">
        <v>220</v>
      </c>
      <c r="B199" s="181"/>
    </row>
    <row r="200" spans="1:2" x14ac:dyDescent="0.35">
      <c r="A200" s="24">
        <v>221</v>
      </c>
      <c r="B200" s="181"/>
    </row>
    <row r="201" spans="1:2" x14ac:dyDescent="0.35">
      <c r="A201" s="24">
        <v>222</v>
      </c>
      <c r="B201" s="181"/>
    </row>
    <row r="202" spans="1:2" x14ac:dyDescent="0.35">
      <c r="A202" s="24">
        <v>223</v>
      </c>
      <c r="B202" s="181"/>
    </row>
    <row r="203" spans="1:2" x14ac:dyDescent="0.35">
      <c r="A203" s="24">
        <v>224</v>
      </c>
      <c r="B203" s="181"/>
    </row>
    <row r="204" spans="1:2" x14ac:dyDescent="0.35">
      <c r="A204" s="24">
        <v>225</v>
      </c>
      <c r="B204" s="181"/>
    </row>
    <row r="205" spans="1:2" x14ac:dyDescent="0.35">
      <c r="A205" s="24">
        <v>226</v>
      </c>
      <c r="B205" s="181"/>
    </row>
    <row r="206" spans="1:2" x14ac:dyDescent="0.35">
      <c r="A206" s="24">
        <v>227</v>
      </c>
      <c r="B206" s="181"/>
    </row>
    <row r="207" spans="1:2" x14ac:dyDescent="0.35">
      <c r="A207" s="24">
        <v>228</v>
      </c>
      <c r="B207" s="181"/>
    </row>
    <row r="208" spans="1:2" x14ac:dyDescent="0.35">
      <c r="A208" s="24">
        <v>229</v>
      </c>
      <c r="B208" s="181"/>
    </row>
    <row r="209" spans="1:2" x14ac:dyDescent="0.35">
      <c r="A209" s="24">
        <v>230</v>
      </c>
      <c r="B209" s="181"/>
    </row>
    <row r="210" spans="1:2" x14ac:dyDescent="0.35">
      <c r="A210" s="24">
        <v>231</v>
      </c>
      <c r="B210" s="181"/>
    </row>
    <row r="211" spans="1:2" x14ac:dyDescent="0.35">
      <c r="A211" s="24">
        <v>232</v>
      </c>
      <c r="B211" s="181"/>
    </row>
    <row r="212" spans="1:2" x14ac:dyDescent="0.35">
      <c r="A212" s="24">
        <v>233</v>
      </c>
      <c r="B212" s="181"/>
    </row>
    <row r="213" spans="1:2" x14ac:dyDescent="0.35">
      <c r="A213" s="24">
        <v>234</v>
      </c>
      <c r="B213" s="181"/>
    </row>
    <row r="214" spans="1:2" x14ac:dyDescent="0.35">
      <c r="A214" s="24">
        <v>235</v>
      </c>
      <c r="B214" s="181"/>
    </row>
    <row r="215" spans="1:2" x14ac:dyDescent="0.35">
      <c r="A215" s="24">
        <v>236</v>
      </c>
      <c r="B215" s="181"/>
    </row>
    <row r="216" spans="1:2" x14ac:dyDescent="0.35">
      <c r="A216" s="24">
        <v>237</v>
      </c>
      <c r="B216" s="181"/>
    </row>
    <row r="217" spans="1:2" x14ac:dyDescent="0.35">
      <c r="A217" s="24">
        <v>238</v>
      </c>
      <c r="B217" s="181"/>
    </row>
    <row r="218" spans="1:2" x14ac:dyDescent="0.35">
      <c r="A218" s="24">
        <v>239</v>
      </c>
      <c r="B218" s="181"/>
    </row>
    <row r="219" spans="1:2" x14ac:dyDescent="0.35">
      <c r="A219" s="24">
        <v>240</v>
      </c>
      <c r="B219" s="181"/>
    </row>
    <row r="220" spans="1:2" x14ac:dyDescent="0.35">
      <c r="A220" s="24">
        <v>241</v>
      </c>
      <c r="B220" s="181"/>
    </row>
    <row r="221" spans="1:2" x14ac:dyDescent="0.35">
      <c r="A221" s="24">
        <v>242</v>
      </c>
      <c r="B221" s="181"/>
    </row>
    <row r="222" spans="1:2" x14ac:dyDescent="0.35">
      <c r="A222" s="24">
        <v>243</v>
      </c>
      <c r="B222" s="181"/>
    </row>
    <row r="223" spans="1:2" x14ac:dyDescent="0.35">
      <c r="A223" s="24">
        <v>244</v>
      </c>
      <c r="B223" s="181"/>
    </row>
    <row r="224" spans="1:2" x14ac:dyDescent="0.35">
      <c r="A224" s="24">
        <v>245</v>
      </c>
      <c r="B224" s="181"/>
    </row>
    <row r="225" spans="1:2" x14ac:dyDescent="0.35">
      <c r="A225" s="24">
        <v>246</v>
      </c>
      <c r="B225" s="181"/>
    </row>
    <row r="226" spans="1:2" x14ac:dyDescent="0.35">
      <c r="A226" s="24">
        <v>247</v>
      </c>
      <c r="B226" s="181"/>
    </row>
    <row r="227" spans="1:2" x14ac:dyDescent="0.35">
      <c r="A227" s="24">
        <v>248</v>
      </c>
      <c r="B227" s="181"/>
    </row>
    <row r="228" spans="1:2" x14ac:dyDescent="0.35">
      <c r="A228" s="24">
        <v>249</v>
      </c>
      <c r="B228" s="181"/>
    </row>
    <row r="229" spans="1:2" x14ac:dyDescent="0.35">
      <c r="A229" s="24">
        <v>250</v>
      </c>
      <c r="B229" s="181"/>
    </row>
    <row r="230" spans="1:2" x14ac:dyDescent="0.35">
      <c r="A230" s="24">
        <v>251</v>
      </c>
      <c r="B230" s="181"/>
    </row>
    <row r="231" spans="1:2" x14ac:dyDescent="0.35">
      <c r="A231" s="24">
        <v>252</v>
      </c>
      <c r="B231" s="181"/>
    </row>
    <row r="232" spans="1:2" x14ac:dyDescent="0.35">
      <c r="A232" s="24">
        <v>253</v>
      </c>
      <c r="B232" s="181"/>
    </row>
    <row r="233" spans="1:2" x14ac:dyDescent="0.35">
      <c r="A233" s="24">
        <v>254</v>
      </c>
      <c r="B233" s="181"/>
    </row>
    <row r="234" spans="1:2" x14ac:dyDescent="0.35">
      <c r="A234" s="24">
        <v>255</v>
      </c>
      <c r="B234" s="181"/>
    </row>
    <row r="235" spans="1:2" x14ac:dyDescent="0.35">
      <c r="A235" s="24">
        <v>256</v>
      </c>
      <c r="B235" s="181"/>
    </row>
    <row r="236" spans="1:2" x14ac:dyDescent="0.35">
      <c r="A236" s="24">
        <v>257</v>
      </c>
      <c r="B236" s="181"/>
    </row>
    <row r="237" spans="1:2" x14ac:dyDescent="0.35">
      <c r="A237" s="24"/>
      <c r="B237" s="181"/>
    </row>
    <row r="238" spans="1:2" x14ac:dyDescent="0.35">
      <c r="A238" s="24"/>
      <c r="B238" s="181"/>
    </row>
    <row r="239" spans="1:2" x14ac:dyDescent="0.35">
      <c r="A239" s="24"/>
      <c r="B239" s="181"/>
    </row>
    <row r="240" spans="1:2" x14ac:dyDescent="0.35">
      <c r="A240" s="24"/>
      <c r="B240" s="181"/>
    </row>
    <row r="241" spans="1:2" x14ac:dyDescent="0.35">
      <c r="A241" s="24"/>
      <c r="B241" s="181"/>
    </row>
    <row r="242" spans="1:2" x14ac:dyDescent="0.35">
      <c r="A242" s="24"/>
      <c r="B242" s="181"/>
    </row>
    <row r="243" spans="1:2" x14ac:dyDescent="0.35">
      <c r="A243" s="24"/>
      <c r="B243" s="181"/>
    </row>
    <row r="244" spans="1:2" x14ac:dyDescent="0.35">
      <c r="A244" s="24"/>
      <c r="B244" s="181"/>
    </row>
    <row r="245" spans="1:2" x14ac:dyDescent="0.35">
      <c r="A245" s="24"/>
      <c r="B245" s="181"/>
    </row>
    <row r="246" spans="1:2" x14ac:dyDescent="0.35">
      <c r="A246" s="24"/>
      <c r="B246" s="181"/>
    </row>
    <row r="247" spans="1:2" x14ac:dyDescent="0.35">
      <c r="A247" s="24"/>
      <c r="B247" s="181"/>
    </row>
    <row r="248" spans="1:2" x14ac:dyDescent="0.35">
      <c r="A248" s="24"/>
      <c r="B248" s="181"/>
    </row>
    <row r="249" spans="1:2" x14ac:dyDescent="0.35">
      <c r="A249" s="24"/>
      <c r="B249" s="181"/>
    </row>
    <row r="250" spans="1:2" x14ac:dyDescent="0.35">
      <c r="A250" s="24"/>
      <c r="B250" s="181"/>
    </row>
    <row r="251" spans="1:2" x14ac:dyDescent="0.35">
      <c r="A251" s="24"/>
      <c r="B251" s="181"/>
    </row>
    <row r="252" spans="1:2" x14ac:dyDescent="0.35">
      <c r="A252" s="24"/>
      <c r="B252" s="181"/>
    </row>
    <row r="253" spans="1:2" x14ac:dyDescent="0.35">
      <c r="A253" s="24"/>
      <c r="B253" s="181"/>
    </row>
    <row r="254" spans="1:2" x14ac:dyDescent="0.35">
      <c r="A254" s="24"/>
      <c r="B254" s="181"/>
    </row>
    <row r="255" spans="1:2" x14ac:dyDescent="0.35">
      <c r="A255" s="24"/>
      <c r="B255" s="181"/>
    </row>
    <row r="256" spans="1:2" x14ac:dyDescent="0.35">
      <c r="A256" s="24"/>
      <c r="B256" s="181"/>
    </row>
    <row r="257" spans="1:2" x14ac:dyDescent="0.35">
      <c r="A257" s="24"/>
      <c r="B257" s="181"/>
    </row>
    <row r="258" spans="1:2" x14ac:dyDescent="0.35">
      <c r="A258" s="24"/>
      <c r="B258" s="181"/>
    </row>
    <row r="259" spans="1:2" x14ac:dyDescent="0.35">
      <c r="A259" s="24"/>
      <c r="B259" s="181"/>
    </row>
    <row r="260" spans="1:2" x14ac:dyDescent="0.35">
      <c r="A260" s="24"/>
      <c r="B260" s="181"/>
    </row>
    <row r="261" spans="1:2" x14ac:dyDescent="0.35">
      <c r="A261" s="24"/>
      <c r="B261" s="181"/>
    </row>
    <row r="262" spans="1:2" x14ac:dyDescent="0.35">
      <c r="A262" s="24"/>
      <c r="B262" s="181"/>
    </row>
    <row r="263" spans="1:2" x14ac:dyDescent="0.35">
      <c r="A263" s="24"/>
      <c r="B263" s="181"/>
    </row>
    <row r="264" spans="1:2" x14ac:dyDescent="0.35">
      <c r="A264" s="24"/>
      <c r="B264" s="181"/>
    </row>
    <row r="265" spans="1:2" x14ac:dyDescent="0.35">
      <c r="A265" s="24"/>
      <c r="B265" s="181"/>
    </row>
    <row r="266" spans="1:2" x14ac:dyDescent="0.35">
      <c r="A266" s="24"/>
      <c r="B266" s="181"/>
    </row>
    <row r="267" spans="1:2" x14ac:dyDescent="0.35">
      <c r="A267" s="24"/>
      <c r="B267" s="181"/>
    </row>
    <row r="268" spans="1:2" x14ac:dyDescent="0.35">
      <c r="A268" s="24"/>
      <c r="B268" s="181"/>
    </row>
    <row r="269" spans="1:2" x14ac:dyDescent="0.35">
      <c r="A269" s="24"/>
      <c r="B269" s="181"/>
    </row>
    <row r="270" spans="1:2" x14ac:dyDescent="0.35">
      <c r="A270" s="24"/>
      <c r="B270" s="181"/>
    </row>
    <row r="271" spans="1:2" x14ac:dyDescent="0.35">
      <c r="A271" s="24"/>
      <c r="B271" s="181"/>
    </row>
    <row r="272" spans="1:2" x14ac:dyDescent="0.35">
      <c r="A272" s="24"/>
      <c r="B272" s="181"/>
    </row>
    <row r="273" spans="1:2" x14ac:dyDescent="0.35">
      <c r="A273" s="24"/>
      <c r="B273" s="181"/>
    </row>
    <row r="274" spans="1:2" x14ac:dyDescent="0.35">
      <c r="A274" s="24"/>
      <c r="B274" s="181"/>
    </row>
    <row r="275" spans="1:2" x14ac:dyDescent="0.35">
      <c r="A275" s="24"/>
      <c r="B275" s="181"/>
    </row>
    <row r="276" spans="1:2" x14ac:dyDescent="0.35">
      <c r="A276" s="24"/>
      <c r="B276" s="181"/>
    </row>
    <row r="277" spans="1:2" x14ac:dyDescent="0.35">
      <c r="A277" s="24"/>
      <c r="B277" s="181"/>
    </row>
    <row r="278" spans="1:2" x14ac:dyDescent="0.35">
      <c r="A278" s="24"/>
      <c r="B278" s="181"/>
    </row>
    <row r="279" spans="1:2" x14ac:dyDescent="0.35">
      <c r="A279" s="24"/>
      <c r="B279" s="181"/>
    </row>
    <row r="280" spans="1:2" x14ac:dyDescent="0.35">
      <c r="A280" s="24"/>
      <c r="B280" s="181"/>
    </row>
    <row r="281" spans="1:2" x14ac:dyDescent="0.35">
      <c r="A281" s="24"/>
      <c r="B281" s="181"/>
    </row>
    <row r="282" spans="1:2" x14ac:dyDescent="0.35">
      <c r="A282" s="24"/>
      <c r="B282" s="181"/>
    </row>
    <row r="283" spans="1:2" x14ac:dyDescent="0.35">
      <c r="A283" s="24"/>
      <c r="B283" s="181"/>
    </row>
    <row r="284" spans="1:2" x14ac:dyDescent="0.35">
      <c r="A284" s="24"/>
      <c r="B284" s="181"/>
    </row>
    <row r="285" spans="1:2" x14ac:dyDescent="0.35">
      <c r="A285" s="24"/>
      <c r="B285" s="181"/>
    </row>
    <row r="286" spans="1:2" x14ac:dyDescent="0.35">
      <c r="A286" s="24"/>
      <c r="B286" s="181"/>
    </row>
    <row r="287" spans="1:2" x14ac:dyDescent="0.35">
      <c r="A287" s="24"/>
      <c r="B287" s="181"/>
    </row>
    <row r="288" spans="1:2" x14ac:dyDescent="0.35">
      <c r="A288" s="24"/>
      <c r="B288" s="181"/>
    </row>
    <row r="289" spans="1:2" x14ac:dyDescent="0.35">
      <c r="A289" s="24"/>
      <c r="B289" s="181"/>
    </row>
    <row r="290" spans="1:2" x14ac:dyDescent="0.35">
      <c r="A290" s="24"/>
      <c r="B290" s="181"/>
    </row>
    <row r="291" spans="1:2" x14ac:dyDescent="0.35">
      <c r="A291" s="24"/>
      <c r="B291" s="181"/>
    </row>
    <row r="292" spans="1:2" x14ac:dyDescent="0.35">
      <c r="A292" s="24"/>
      <c r="B292" s="181"/>
    </row>
    <row r="293" spans="1:2" x14ac:dyDescent="0.35">
      <c r="A293" s="24"/>
      <c r="B293" s="181"/>
    </row>
    <row r="294" spans="1:2" x14ac:dyDescent="0.35">
      <c r="A294" s="24"/>
      <c r="B294" s="181"/>
    </row>
    <row r="295" spans="1:2" x14ac:dyDescent="0.35">
      <c r="A295" s="24"/>
      <c r="B295" s="181"/>
    </row>
    <row r="296" spans="1:2" x14ac:dyDescent="0.35">
      <c r="A296" s="24"/>
      <c r="B296" s="181"/>
    </row>
    <row r="297" spans="1:2" x14ac:dyDescent="0.35">
      <c r="A297" s="24"/>
      <c r="B297" s="181"/>
    </row>
    <row r="298" spans="1:2" x14ac:dyDescent="0.35">
      <c r="A298" s="24"/>
      <c r="B298" s="181"/>
    </row>
    <row r="299" spans="1:2" x14ac:dyDescent="0.35">
      <c r="A299" s="24"/>
      <c r="B299" s="181"/>
    </row>
    <row r="300" spans="1:2" x14ac:dyDescent="0.35">
      <c r="A300" s="24"/>
      <c r="B300" s="181"/>
    </row>
    <row r="301" spans="1:2" x14ac:dyDescent="0.35">
      <c r="A301" s="24"/>
      <c r="B301" s="181"/>
    </row>
    <row r="302" spans="1:2" x14ac:dyDescent="0.35">
      <c r="A302" s="24"/>
      <c r="B302" s="181"/>
    </row>
    <row r="303" spans="1:2" x14ac:dyDescent="0.35">
      <c r="A303" s="24"/>
      <c r="B303" s="181"/>
    </row>
    <row r="304" spans="1:2" x14ac:dyDescent="0.35">
      <c r="A304" s="24"/>
      <c r="B304" s="181"/>
    </row>
    <row r="305" spans="1:2" x14ac:dyDescent="0.35">
      <c r="A305" s="24"/>
      <c r="B305" s="181"/>
    </row>
    <row r="306" spans="1:2" x14ac:dyDescent="0.35">
      <c r="A306" s="24"/>
      <c r="B306" s="181"/>
    </row>
    <row r="307" spans="1:2" x14ac:dyDescent="0.35">
      <c r="A307" s="24"/>
      <c r="B307" s="181"/>
    </row>
    <row r="308" spans="1:2" x14ac:dyDescent="0.35">
      <c r="A308" s="24"/>
      <c r="B308" s="181"/>
    </row>
    <row r="309" spans="1:2" x14ac:dyDescent="0.35">
      <c r="A309" s="24"/>
      <c r="B309" s="181"/>
    </row>
    <row r="310" spans="1:2" x14ac:dyDescent="0.35">
      <c r="A310" s="24"/>
      <c r="B310" s="181"/>
    </row>
    <row r="311" spans="1:2" x14ac:dyDescent="0.35">
      <c r="A311" s="24"/>
      <c r="B311" s="181"/>
    </row>
    <row r="312" spans="1:2" x14ac:dyDescent="0.35">
      <c r="A312" s="24"/>
      <c r="B312" s="181"/>
    </row>
    <row r="313" spans="1:2" x14ac:dyDescent="0.35">
      <c r="A313" s="24"/>
      <c r="B313" s="181"/>
    </row>
    <row r="314" spans="1:2" x14ac:dyDescent="0.35">
      <c r="A314" s="24"/>
      <c r="B314" s="181"/>
    </row>
    <row r="315" spans="1:2" x14ac:dyDescent="0.35">
      <c r="A315" s="24"/>
      <c r="B315" s="181"/>
    </row>
    <row r="316" spans="1:2" x14ac:dyDescent="0.35">
      <c r="A316" s="24"/>
      <c r="B316" s="181"/>
    </row>
    <row r="317" spans="1:2" x14ac:dyDescent="0.35">
      <c r="A317" s="24"/>
      <c r="B317" s="181"/>
    </row>
    <row r="318" spans="1:2" x14ac:dyDescent="0.35">
      <c r="A318" s="24"/>
      <c r="B318" s="181"/>
    </row>
    <row r="319" spans="1:2" x14ac:dyDescent="0.35">
      <c r="A319" s="24"/>
      <c r="B319" s="181"/>
    </row>
    <row r="320" spans="1:2" x14ac:dyDescent="0.35">
      <c r="A320" s="24"/>
      <c r="B320" s="181"/>
    </row>
    <row r="321" spans="1:2" x14ac:dyDescent="0.35">
      <c r="A321" s="24"/>
      <c r="B321" s="181"/>
    </row>
    <row r="322" spans="1:2" x14ac:dyDescent="0.35">
      <c r="A322" s="24"/>
      <c r="B322" s="181"/>
    </row>
    <row r="323" spans="1:2" x14ac:dyDescent="0.35">
      <c r="A323" s="24"/>
      <c r="B323" s="181"/>
    </row>
    <row r="324" spans="1:2" x14ac:dyDescent="0.35">
      <c r="A324" s="24"/>
      <c r="B324" s="181"/>
    </row>
    <row r="325" spans="1:2" x14ac:dyDescent="0.35">
      <c r="A325" s="24"/>
      <c r="B325" s="181"/>
    </row>
    <row r="326" spans="1:2" x14ac:dyDescent="0.35">
      <c r="A326" s="24"/>
      <c r="B326" s="181"/>
    </row>
    <row r="327" spans="1:2" x14ac:dyDescent="0.35">
      <c r="A327" s="24"/>
      <c r="B327" s="181"/>
    </row>
    <row r="328" spans="1:2" x14ac:dyDescent="0.35">
      <c r="A328" s="24"/>
      <c r="B328" s="181"/>
    </row>
    <row r="329" spans="1:2" x14ac:dyDescent="0.35">
      <c r="A329" s="24"/>
      <c r="B329" s="181"/>
    </row>
    <row r="330" spans="1:2" x14ac:dyDescent="0.35">
      <c r="A330" s="24"/>
      <c r="B330" s="181"/>
    </row>
    <row r="331" spans="1:2" x14ac:dyDescent="0.35">
      <c r="A331" s="24"/>
      <c r="B331" s="181"/>
    </row>
    <row r="332" spans="1:2" x14ac:dyDescent="0.35">
      <c r="A332" s="24"/>
      <c r="B332" s="181"/>
    </row>
    <row r="333" spans="1:2" x14ac:dyDescent="0.35">
      <c r="A333" s="24"/>
      <c r="B333" s="181"/>
    </row>
    <row r="334" spans="1:2" x14ac:dyDescent="0.35">
      <c r="A334" s="24"/>
      <c r="B334" s="181"/>
    </row>
    <row r="335" spans="1:2" x14ac:dyDescent="0.35">
      <c r="A335" s="24"/>
      <c r="B335" s="181"/>
    </row>
    <row r="336" spans="1:2" x14ac:dyDescent="0.35">
      <c r="A336" s="24"/>
      <c r="B336" s="181"/>
    </row>
    <row r="337" spans="1:2" x14ac:dyDescent="0.35">
      <c r="A337" s="24"/>
      <c r="B337" s="181"/>
    </row>
    <row r="338" spans="1:2" x14ac:dyDescent="0.35">
      <c r="A338" s="24"/>
      <c r="B338" s="181"/>
    </row>
    <row r="339" spans="1:2" x14ac:dyDescent="0.35">
      <c r="A339" s="24"/>
      <c r="B339" s="181"/>
    </row>
    <row r="340" spans="1:2" x14ac:dyDescent="0.35">
      <c r="A340" s="24"/>
      <c r="B340" s="181"/>
    </row>
    <row r="341" spans="1:2" x14ac:dyDescent="0.35">
      <c r="A341" s="24"/>
      <c r="B341" s="181"/>
    </row>
    <row r="342" spans="1:2" x14ac:dyDescent="0.35">
      <c r="A342" s="24"/>
      <c r="B342" s="181"/>
    </row>
    <row r="343" spans="1:2" x14ac:dyDescent="0.35">
      <c r="A343" s="24"/>
      <c r="B343" s="181"/>
    </row>
    <row r="344" spans="1:2" x14ac:dyDescent="0.35">
      <c r="A344" s="24"/>
      <c r="B344" s="181"/>
    </row>
    <row r="345" spans="1:2" x14ac:dyDescent="0.35">
      <c r="A345" s="24"/>
      <c r="B345" s="181"/>
    </row>
    <row r="346" spans="1:2" x14ac:dyDescent="0.35">
      <c r="A346" s="24"/>
      <c r="B346" s="181"/>
    </row>
    <row r="347" spans="1:2" x14ac:dyDescent="0.35">
      <c r="A347" s="24"/>
      <c r="B347" s="181"/>
    </row>
    <row r="348" spans="1:2" x14ac:dyDescent="0.35">
      <c r="A348" s="24"/>
      <c r="B348" s="181"/>
    </row>
    <row r="349" spans="1:2" x14ac:dyDescent="0.35">
      <c r="A349" s="24"/>
      <c r="B349" s="181"/>
    </row>
    <row r="350" spans="1:2" x14ac:dyDescent="0.35">
      <c r="A350" s="24"/>
      <c r="B350" s="181"/>
    </row>
    <row r="351" spans="1:2" x14ac:dyDescent="0.35">
      <c r="A351" s="24"/>
      <c r="B351" s="181"/>
    </row>
    <row r="352" spans="1:2" x14ac:dyDescent="0.35">
      <c r="A352" s="24"/>
      <c r="B352" s="181"/>
    </row>
    <row r="353" spans="1:2" x14ac:dyDescent="0.35">
      <c r="A353" s="24"/>
      <c r="B353" s="181"/>
    </row>
    <row r="354" spans="1:2" x14ac:dyDescent="0.35">
      <c r="A354" s="24"/>
      <c r="B354" s="181"/>
    </row>
    <row r="355" spans="1:2" x14ac:dyDescent="0.35">
      <c r="A355" s="24"/>
      <c r="B355" s="181"/>
    </row>
    <row r="356" spans="1:2" x14ac:dyDescent="0.35">
      <c r="A356" s="24"/>
      <c r="B356" s="181"/>
    </row>
    <row r="357" spans="1:2" x14ac:dyDescent="0.35">
      <c r="A357" s="24"/>
      <c r="B357" s="181"/>
    </row>
    <row r="358" spans="1:2" x14ac:dyDescent="0.35">
      <c r="A358" s="24"/>
      <c r="B358" s="181"/>
    </row>
    <row r="359" spans="1:2" x14ac:dyDescent="0.35">
      <c r="A359" s="24"/>
      <c r="B359" s="181"/>
    </row>
    <row r="360" spans="1:2" x14ac:dyDescent="0.35">
      <c r="A360" s="24"/>
      <c r="B360" s="181"/>
    </row>
    <row r="361" spans="1:2" x14ac:dyDescent="0.35">
      <c r="A361" s="24"/>
      <c r="B361" s="181"/>
    </row>
    <row r="362" spans="1:2" x14ac:dyDescent="0.35">
      <c r="A362" s="24"/>
      <c r="B362" s="181"/>
    </row>
    <row r="363" spans="1:2" x14ac:dyDescent="0.35">
      <c r="A363" s="24"/>
      <c r="B363" s="181"/>
    </row>
    <row r="364" spans="1:2" x14ac:dyDescent="0.35">
      <c r="A364" s="24"/>
      <c r="B364" s="181"/>
    </row>
    <row r="365" spans="1:2" x14ac:dyDescent="0.35">
      <c r="A365" s="24"/>
      <c r="B365" s="181"/>
    </row>
    <row r="366" spans="1:2" x14ac:dyDescent="0.35">
      <c r="A366" s="24"/>
      <c r="B366" s="181"/>
    </row>
    <row r="367" spans="1:2" x14ac:dyDescent="0.35">
      <c r="A367" s="24"/>
      <c r="B367" s="181"/>
    </row>
    <row r="368" spans="1:2" x14ac:dyDescent="0.35">
      <c r="A368" s="24"/>
      <c r="B368" s="181"/>
    </row>
    <row r="369" spans="1:2" x14ac:dyDescent="0.35">
      <c r="A369" s="24"/>
      <c r="B369" s="181"/>
    </row>
    <row r="370" spans="1:2" x14ac:dyDescent="0.35">
      <c r="A370" s="24"/>
      <c r="B370" s="181"/>
    </row>
    <row r="371" spans="1:2" x14ac:dyDescent="0.35">
      <c r="A371" s="24"/>
      <c r="B371" s="181"/>
    </row>
    <row r="372" spans="1:2" x14ac:dyDescent="0.35">
      <c r="A372" s="24"/>
      <c r="B372" s="181"/>
    </row>
    <row r="373" spans="1:2" x14ac:dyDescent="0.35">
      <c r="A373" s="24"/>
      <c r="B373" s="181"/>
    </row>
    <row r="374" spans="1:2" x14ac:dyDescent="0.35">
      <c r="A374" s="24"/>
      <c r="B374" s="181"/>
    </row>
    <row r="375" spans="1:2" x14ac:dyDescent="0.35">
      <c r="A375" s="24"/>
      <c r="B375" s="181"/>
    </row>
    <row r="376" spans="1:2" x14ac:dyDescent="0.35">
      <c r="A376" s="24"/>
      <c r="B376" s="181"/>
    </row>
    <row r="377" spans="1:2" x14ac:dyDescent="0.35">
      <c r="A377" s="24"/>
      <c r="B377" s="181"/>
    </row>
    <row r="378" spans="1:2" x14ac:dyDescent="0.35">
      <c r="A378" s="24"/>
      <c r="B378" s="181"/>
    </row>
    <row r="379" spans="1:2" x14ac:dyDescent="0.35">
      <c r="A379" s="24"/>
      <c r="B379" s="181"/>
    </row>
    <row r="380" spans="1:2" x14ac:dyDescent="0.35">
      <c r="A380" s="24"/>
      <c r="B380" s="181"/>
    </row>
    <row r="381" spans="1:2" x14ac:dyDescent="0.35">
      <c r="A381" s="24"/>
      <c r="B381" s="181"/>
    </row>
    <row r="382" spans="1:2" x14ac:dyDescent="0.35">
      <c r="A382" s="24"/>
      <c r="B382" s="181"/>
    </row>
    <row r="383" spans="1:2" x14ac:dyDescent="0.35">
      <c r="A383" s="24"/>
      <c r="B383" s="181"/>
    </row>
    <row r="384" spans="1:2" x14ac:dyDescent="0.35">
      <c r="A384" s="24"/>
      <c r="B384" s="181"/>
    </row>
    <row r="385" spans="1:2" x14ac:dyDescent="0.35">
      <c r="A385" s="24"/>
      <c r="B385" s="181"/>
    </row>
    <row r="386" spans="1:2" x14ac:dyDescent="0.35">
      <c r="A386" s="24"/>
      <c r="B386" s="181"/>
    </row>
    <row r="387" spans="1:2" x14ac:dyDescent="0.35">
      <c r="A387" s="24"/>
      <c r="B387" s="181"/>
    </row>
    <row r="388" spans="1:2" x14ac:dyDescent="0.35">
      <c r="A388" s="24"/>
      <c r="B388" s="181"/>
    </row>
    <row r="389" spans="1:2" x14ac:dyDescent="0.35">
      <c r="A389" s="24"/>
      <c r="B389" s="181"/>
    </row>
    <row r="390" spans="1:2" x14ac:dyDescent="0.35">
      <c r="A390" s="24"/>
      <c r="B390" s="181"/>
    </row>
    <row r="391" spans="1:2" x14ac:dyDescent="0.35">
      <c r="A391" s="24"/>
      <c r="B391" s="181"/>
    </row>
    <row r="392" spans="1:2" x14ac:dyDescent="0.35">
      <c r="A392" s="24"/>
      <c r="B392" s="181"/>
    </row>
    <row r="393" spans="1:2" x14ac:dyDescent="0.35">
      <c r="A393" s="24"/>
      <c r="B393" s="181"/>
    </row>
    <row r="394" spans="1:2" x14ac:dyDescent="0.35">
      <c r="A394" s="24"/>
      <c r="B394" s="181"/>
    </row>
    <row r="395" spans="1:2" x14ac:dyDescent="0.35">
      <c r="A395" s="24"/>
      <c r="B395" s="181"/>
    </row>
    <row r="396" spans="1:2" x14ac:dyDescent="0.35">
      <c r="A396" s="24"/>
      <c r="B396" s="181"/>
    </row>
    <row r="397" spans="1:2" x14ac:dyDescent="0.35">
      <c r="A397" s="24"/>
      <c r="B397" s="181"/>
    </row>
    <row r="398" spans="1:2" x14ac:dyDescent="0.35">
      <c r="A398" s="24"/>
      <c r="B398" s="181"/>
    </row>
    <row r="399" spans="1:2" x14ac:dyDescent="0.35">
      <c r="A399" s="24"/>
      <c r="B399" s="181"/>
    </row>
    <row r="400" spans="1:2" x14ac:dyDescent="0.35">
      <c r="A400" s="24"/>
      <c r="B400" s="181"/>
    </row>
    <row r="401" spans="1:2" x14ac:dyDescent="0.35">
      <c r="A401" s="24"/>
      <c r="B401" s="181"/>
    </row>
    <row r="402" spans="1:2" x14ac:dyDescent="0.35">
      <c r="A402" s="24"/>
      <c r="B402" s="181"/>
    </row>
    <row r="403" spans="1:2" x14ac:dyDescent="0.35">
      <c r="A403" s="24"/>
      <c r="B403" s="181"/>
    </row>
    <row r="404" spans="1:2" x14ac:dyDescent="0.35">
      <c r="A404" s="24"/>
      <c r="B404" s="181"/>
    </row>
    <row r="405" spans="1:2" x14ac:dyDescent="0.35">
      <c r="A405" s="24"/>
      <c r="B405" s="181"/>
    </row>
    <row r="406" spans="1:2" x14ac:dyDescent="0.35">
      <c r="A406" s="24"/>
      <c r="B406" s="181"/>
    </row>
    <row r="407" spans="1:2" x14ac:dyDescent="0.35">
      <c r="A407" s="24"/>
      <c r="B407" s="181"/>
    </row>
    <row r="408" spans="1:2" x14ac:dyDescent="0.35">
      <c r="A408" s="24"/>
      <c r="B408" s="181"/>
    </row>
    <row r="409" spans="1:2" x14ac:dyDescent="0.35">
      <c r="A409" s="24"/>
      <c r="B409" s="181"/>
    </row>
    <row r="410" spans="1:2" x14ac:dyDescent="0.35">
      <c r="A410" s="24"/>
      <c r="B410" s="181"/>
    </row>
    <row r="411" spans="1:2" x14ac:dyDescent="0.35">
      <c r="A411" s="24"/>
      <c r="B411" s="181"/>
    </row>
    <row r="412" spans="1:2" x14ac:dyDescent="0.35">
      <c r="A412" s="24"/>
      <c r="B412" s="181"/>
    </row>
    <row r="413" spans="1:2" x14ac:dyDescent="0.35">
      <c r="A413" s="24"/>
      <c r="B413" s="181"/>
    </row>
    <row r="414" spans="1:2" x14ac:dyDescent="0.35">
      <c r="A414" s="24"/>
      <c r="B414" s="181"/>
    </row>
    <row r="415" spans="1:2" x14ac:dyDescent="0.35">
      <c r="A415" s="24"/>
      <c r="B415" s="181"/>
    </row>
    <row r="416" spans="1:2" x14ac:dyDescent="0.35">
      <c r="A416" s="24"/>
      <c r="B416" s="181"/>
    </row>
    <row r="417" spans="1:2" x14ac:dyDescent="0.35">
      <c r="A417" s="24"/>
      <c r="B417" s="181"/>
    </row>
    <row r="418" spans="1:2" x14ac:dyDescent="0.35">
      <c r="A418" s="24"/>
      <c r="B418" s="181"/>
    </row>
    <row r="419" spans="1:2" x14ac:dyDescent="0.35">
      <c r="A419" s="24"/>
      <c r="B419" s="181"/>
    </row>
    <row r="420" spans="1:2" x14ac:dyDescent="0.35">
      <c r="A420" s="24"/>
      <c r="B420" s="181"/>
    </row>
    <row r="421" spans="1:2" x14ac:dyDescent="0.35">
      <c r="A421" s="24"/>
      <c r="B421" s="181"/>
    </row>
    <row r="422" spans="1:2" x14ac:dyDescent="0.35">
      <c r="A422" s="24"/>
      <c r="B422" s="181"/>
    </row>
    <row r="423" spans="1:2" x14ac:dyDescent="0.35">
      <c r="A423" s="24"/>
      <c r="B423" s="181"/>
    </row>
    <row r="424" spans="1:2" x14ac:dyDescent="0.35">
      <c r="A424" s="24"/>
      <c r="B424" s="181"/>
    </row>
    <row r="425" spans="1:2" x14ac:dyDescent="0.35">
      <c r="A425" s="24"/>
      <c r="B425" s="181"/>
    </row>
    <row r="426" spans="1:2" x14ac:dyDescent="0.35">
      <c r="A426" s="24"/>
      <c r="B426" s="181"/>
    </row>
    <row r="427" spans="1:2" x14ac:dyDescent="0.35">
      <c r="A427" s="24"/>
      <c r="B427" s="181"/>
    </row>
    <row r="428" spans="1:2" x14ac:dyDescent="0.35">
      <c r="A428" s="24"/>
      <c r="B428" s="181"/>
    </row>
    <row r="429" spans="1:2" x14ac:dyDescent="0.35">
      <c r="A429" s="24"/>
      <c r="B429" s="181"/>
    </row>
    <row r="430" spans="1:2" x14ac:dyDescent="0.35">
      <c r="A430" s="24"/>
      <c r="B430" s="181"/>
    </row>
    <row r="431" spans="1:2" x14ac:dyDescent="0.35">
      <c r="A431" s="24"/>
      <c r="B431" s="181"/>
    </row>
    <row r="432" spans="1:2" x14ac:dyDescent="0.35">
      <c r="A432" s="24"/>
      <c r="B432" s="181"/>
    </row>
    <row r="433" spans="1:2" x14ac:dyDescent="0.35">
      <c r="A433" s="24"/>
      <c r="B433" s="181"/>
    </row>
    <row r="434" spans="1:2" x14ac:dyDescent="0.35">
      <c r="A434" s="24"/>
      <c r="B434" s="181"/>
    </row>
    <row r="435" spans="1:2" x14ac:dyDescent="0.35">
      <c r="A435" s="24"/>
      <c r="B435" s="181"/>
    </row>
    <row r="436" spans="1:2" x14ac:dyDescent="0.35">
      <c r="A436" s="24"/>
      <c r="B436" s="181"/>
    </row>
    <row r="437" spans="1:2" x14ac:dyDescent="0.35">
      <c r="A437" s="24"/>
      <c r="B437" s="181"/>
    </row>
    <row r="438" spans="1:2" x14ac:dyDescent="0.35">
      <c r="A438" s="24"/>
      <c r="B438" s="181"/>
    </row>
    <row r="439" spans="1:2" x14ac:dyDescent="0.35">
      <c r="A439" s="24"/>
      <c r="B439" s="181"/>
    </row>
    <row r="440" spans="1:2" x14ac:dyDescent="0.35">
      <c r="A440" s="24"/>
      <c r="B440" s="181"/>
    </row>
    <row r="441" spans="1:2" x14ac:dyDescent="0.35">
      <c r="A441" s="24"/>
      <c r="B441" s="181"/>
    </row>
    <row r="442" spans="1:2" x14ac:dyDescent="0.35">
      <c r="A442" s="24"/>
      <c r="B442" s="181"/>
    </row>
    <row r="443" spans="1:2" x14ac:dyDescent="0.35">
      <c r="A443" s="24"/>
      <c r="B443" s="181"/>
    </row>
    <row r="444" spans="1:2" x14ac:dyDescent="0.35">
      <c r="A444" s="24"/>
      <c r="B444" s="181"/>
    </row>
    <row r="445" spans="1:2" x14ac:dyDescent="0.35">
      <c r="A445" s="24"/>
      <c r="B445" s="181"/>
    </row>
    <row r="446" spans="1:2" x14ac:dyDescent="0.35">
      <c r="A446" s="24"/>
      <c r="B446" s="181"/>
    </row>
    <row r="447" spans="1:2" x14ac:dyDescent="0.35">
      <c r="A447" s="24"/>
      <c r="B447" s="181"/>
    </row>
    <row r="448" spans="1:2" x14ac:dyDescent="0.35">
      <c r="A448" s="24"/>
      <c r="B448" s="181"/>
    </row>
    <row r="449" spans="1:2" x14ac:dyDescent="0.35">
      <c r="A449" s="24"/>
      <c r="B449" s="181"/>
    </row>
    <row r="450" spans="1:2" x14ac:dyDescent="0.35">
      <c r="A450" s="24"/>
      <c r="B450" s="181"/>
    </row>
    <row r="451" spans="1:2" x14ac:dyDescent="0.35">
      <c r="A451" s="24"/>
      <c r="B451" s="181"/>
    </row>
    <row r="452" spans="1:2" x14ac:dyDescent="0.35">
      <c r="A452" s="24"/>
      <c r="B452" s="181"/>
    </row>
    <row r="453" spans="1:2" x14ac:dyDescent="0.35">
      <c r="A453" s="24"/>
      <c r="B453" s="181"/>
    </row>
    <row r="454" spans="1:2" x14ac:dyDescent="0.35">
      <c r="A454" s="24"/>
      <c r="B454" s="181"/>
    </row>
    <row r="455" spans="1:2" x14ac:dyDescent="0.35">
      <c r="A455" s="24"/>
      <c r="B455" s="181"/>
    </row>
    <row r="456" spans="1:2" x14ac:dyDescent="0.35">
      <c r="A456" s="24"/>
      <c r="B456" s="181"/>
    </row>
    <row r="457" spans="1:2" x14ac:dyDescent="0.35">
      <c r="A457" s="24"/>
      <c r="B457" s="181"/>
    </row>
    <row r="458" spans="1:2" x14ac:dyDescent="0.35">
      <c r="A458" s="24"/>
      <c r="B458" s="181"/>
    </row>
    <row r="459" spans="1:2" x14ac:dyDescent="0.35">
      <c r="A459" s="24"/>
      <c r="B459" s="181"/>
    </row>
    <row r="460" spans="1:2" x14ac:dyDescent="0.35">
      <c r="A460" s="24"/>
      <c r="B460" s="181"/>
    </row>
    <row r="461" spans="1:2" x14ac:dyDescent="0.35">
      <c r="A461" s="24"/>
      <c r="B461" s="181"/>
    </row>
    <row r="462" spans="1:2" x14ac:dyDescent="0.35">
      <c r="A462" s="24"/>
      <c r="B462" s="181"/>
    </row>
    <row r="463" spans="1:2" x14ac:dyDescent="0.35">
      <c r="A463" s="24"/>
      <c r="B463" s="181"/>
    </row>
    <row r="464" spans="1:2" x14ac:dyDescent="0.35">
      <c r="A464" s="24"/>
      <c r="B464" s="181"/>
    </row>
    <row r="465" spans="1:2" x14ac:dyDescent="0.35">
      <c r="A465" s="24"/>
      <c r="B465" s="181"/>
    </row>
    <row r="466" spans="1:2" x14ac:dyDescent="0.35">
      <c r="A466" s="24"/>
      <c r="B466" s="181"/>
    </row>
    <row r="467" spans="1:2" x14ac:dyDescent="0.35">
      <c r="A467" s="24"/>
      <c r="B467" s="181"/>
    </row>
    <row r="468" spans="1:2" x14ac:dyDescent="0.35">
      <c r="A468" s="24"/>
      <c r="B468" s="181"/>
    </row>
    <row r="469" spans="1:2" x14ac:dyDescent="0.35">
      <c r="A469" s="24"/>
      <c r="B469" s="181"/>
    </row>
    <row r="470" spans="1:2" x14ac:dyDescent="0.35">
      <c r="A470" s="24"/>
      <c r="B470" s="181"/>
    </row>
    <row r="471" spans="1:2" x14ac:dyDescent="0.35">
      <c r="A471" s="24"/>
      <c r="B471" s="181"/>
    </row>
    <row r="472" spans="1:2" x14ac:dyDescent="0.35">
      <c r="A472" s="24"/>
      <c r="B472" s="181"/>
    </row>
    <row r="473" spans="1:2" x14ac:dyDescent="0.35">
      <c r="A473" s="24"/>
      <c r="B473" s="181"/>
    </row>
    <row r="474" spans="1:2" x14ac:dyDescent="0.35">
      <c r="A474" s="24"/>
      <c r="B474" s="181"/>
    </row>
    <row r="475" spans="1:2" x14ac:dyDescent="0.35">
      <c r="A475" s="24"/>
      <c r="B475" s="181"/>
    </row>
    <row r="476" spans="1:2" x14ac:dyDescent="0.35">
      <c r="A476" s="24"/>
      <c r="B476" s="181"/>
    </row>
    <row r="477" spans="1:2" x14ac:dyDescent="0.35">
      <c r="A477" s="24"/>
      <c r="B477" s="181"/>
    </row>
    <row r="478" spans="1:2" x14ac:dyDescent="0.35">
      <c r="A478" s="24"/>
      <c r="B478" s="181"/>
    </row>
    <row r="479" spans="1:2" x14ac:dyDescent="0.35">
      <c r="A479" s="24"/>
      <c r="B479" s="181"/>
    </row>
    <row r="480" spans="1:2" x14ac:dyDescent="0.35">
      <c r="A480" s="24"/>
      <c r="B480" s="181"/>
    </row>
    <row r="481" spans="1:2" x14ac:dyDescent="0.35">
      <c r="A481" s="24"/>
      <c r="B481" s="181"/>
    </row>
    <row r="482" spans="1:2" x14ac:dyDescent="0.35">
      <c r="A482" s="24"/>
      <c r="B482" s="181"/>
    </row>
    <row r="483" spans="1:2" x14ac:dyDescent="0.35">
      <c r="A483" s="24"/>
      <c r="B483" s="181"/>
    </row>
    <row r="484" spans="1:2" x14ac:dyDescent="0.35">
      <c r="A484" s="24"/>
      <c r="B484" s="181"/>
    </row>
    <row r="485" spans="1:2" x14ac:dyDescent="0.35">
      <c r="A485" s="24"/>
      <c r="B485" s="181"/>
    </row>
    <row r="486" spans="1:2" x14ac:dyDescent="0.35">
      <c r="A486" s="24"/>
      <c r="B486" s="181"/>
    </row>
    <row r="487" spans="1:2" x14ac:dyDescent="0.35">
      <c r="A487" s="24"/>
      <c r="B487" s="181"/>
    </row>
    <row r="488" spans="1:2" x14ac:dyDescent="0.35">
      <c r="A488" s="24"/>
      <c r="B488" s="181"/>
    </row>
    <row r="489" spans="1:2" x14ac:dyDescent="0.35">
      <c r="A489" s="24"/>
      <c r="B489" s="181"/>
    </row>
    <row r="490" spans="1:2" x14ac:dyDescent="0.35">
      <c r="A490" s="24"/>
      <c r="B490" s="181"/>
    </row>
    <row r="491" spans="1:2" x14ac:dyDescent="0.35">
      <c r="A491" s="24"/>
      <c r="B491" s="181"/>
    </row>
    <row r="492" spans="1:2" x14ac:dyDescent="0.35">
      <c r="A492" s="24"/>
      <c r="B492" s="181"/>
    </row>
    <row r="493" spans="1:2" x14ac:dyDescent="0.35">
      <c r="A493" s="24"/>
      <c r="B493" s="181"/>
    </row>
    <row r="494" spans="1:2" x14ac:dyDescent="0.35">
      <c r="A494" s="24"/>
      <c r="B494" s="181"/>
    </row>
    <row r="495" spans="1:2" x14ac:dyDescent="0.35">
      <c r="A495" s="24"/>
      <c r="B495" s="181"/>
    </row>
    <row r="496" spans="1:2" x14ac:dyDescent="0.35">
      <c r="A496" s="24"/>
      <c r="B496" s="181"/>
    </row>
    <row r="497" spans="1:2" x14ac:dyDescent="0.35">
      <c r="A497" s="24"/>
      <c r="B497" s="181"/>
    </row>
    <row r="498" spans="1:2" x14ac:dyDescent="0.35">
      <c r="A498" s="24"/>
      <c r="B498" s="181"/>
    </row>
    <row r="499" spans="1:2" x14ac:dyDescent="0.35">
      <c r="A499" s="24"/>
      <c r="B499" s="181"/>
    </row>
    <row r="500" spans="1:2" x14ac:dyDescent="0.35">
      <c r="A500" s="24"/>
      <c r="B500" s="181"/>
    </row>
    <row r="501" spans="1:2" x14ac:dyDescent="0.35">
      <c r="A501" s="24"/>
      <c r="B501" s="181"/>
    </row>
    <row r="502" spans="1:2" x14ac:dyDescent="0.35">
      <c r="A502" s="24"/>
      <c r="B502" s="181"/>
    </row>
    <row r="503" spans="1:2" x14ac:dyDescent="0.35">
      <c r="A503" s="24"/>
      <c r="B503" s="181"/>
    </row>
    <row r="504" spans="1:2" x14ac:dyDescent="0.35">
      <c r="A504" s="24"/>
      <c r="B504" s="181"/>
    </row>
    <row r="505" spans="1:2" x14ac:dyDescent="0.35">
      <c r="A505" s="24"/>
      <c r="B505" s="181"/>
    </row>
    <row r="506" spans="1:2" x14ac:dyDescent="0.35">
      <c r="A506" s="24"/>
      <c r="B506" s="181"/>
    </row>
    <row r="507" spans="1:2" x14ac:dyDescent="0.35">
      <c r="A507" s="24"/>
      <c r="B507" s="181"/>
    </row>
    <row r="508" spans="1:2" x14ac:dyDescent="0.35">
      <c r="A508" s="24"/>
      <c r="B508" s="181"/>
    </row>
    <row r="509" spans="1:2" x14ac:dyDescent="0.35">
      <c r="A509" s="24"/>
      <c r="B509" s="181"/>
    </row>
    <row r="510" spans="1:2" x14ac:dyDescent="0.35">
      <c r="A510" s="24"/>
      <c r="B510" s="181"/>
    </row>
    <row r="511" spans="1:2" x14ac:dyDescent="0.35">
      <c r="A511" s="24"/>
      <c r="B511" s="181"/>
    </row>
    <row r="512" spans="1:2" x14ac:dyDescent="0.35">
      <c r="A512" s="24"/>
      <c r="B512" s="181"/>
    </row>
    <row r="513" spans="1:2" x14ac:dyDescent="0.35">
      <c r="A513" s="24"/>
      <c r="B513" s="181"/>
    </row>
    <row r="514" spans="1:2" x14ac:dyDescent="0.35">
      <c r="A514" s="24"/>
      <c r="B514" s="181"/>
    </row>
    <row r="515" spans="1:2" x14ac:dyDescent="0.35">
      <c r="A515" s="24"/>
      <c r="B515" s="181"/>
    </row>
    <row r="516" spans="1:2" x14ac:dyDescent="0.35">
      <c r="A516" s="24"/>
      <c r="B516" s="181"/>
    </row>
    <row r="517" spans="1:2" x14ac:dyDescent="0.35">
      <c r="A517" s="24"/>
      <c r="B517" s="181"/>
    </row>
    <row r="518" spans="1:2" x14ac:dyDescent="0.35">
      <c r="A518" s="24"/>
      <c r="B518" s="181"/>
    </row>
    <row r="519" spans="1:2" x14ac:dyDescent="0.35">
      <c r="A519" s="24"/>
      <c r="B519" s="181"/>
    </row>
    <row r="520" spans="1:2" x14ac:dyDescent="0.35">
      <c r="A520" s="24"/>
      <c r="B520" s="181"/>
    </row>
    <row r="521" spans="1:2" x14ac:dyDescent="0.35">
      <c r="A521" s="24"/>
      <c r="B521" s="181"/>
    </row>
    <row r="522" spans="1:2" x14ac:dyDescent="0.35">
      <c r="A522" s="24"/>
      <c r="B522" s="181"/>
    </row>
    <row r="523" spans="1:2" x14ac:dyDescent="0.35">
      <c r="A523" s="24"/>
      <c r="B523" s="181"/>
    </row>
    <row r="524" spans="1:2" x14ac:dyDescent="0.35">
      <c r="A524" s="24"/>
      <c r="B524" s="181"/>
    </row>
    <row r="525" spans="1:2" x14ac:dyDescent="0.35">
      <c r="A525" s="24"/>
      <c r="B525" s="181"/>
    </row>
    <row r="526" spans="1:2" x14ac:dyDescent="0.35">
      <c r="A526" s="24"/>
      <c r="B526" s="181"/>
    </row>
    <row r="527" spans="1:2" x14ac:dyDescent="0.35">
      <c r="A527" s="24"/>
      <c r="B527" s="181"/>
    </row>
    <row r="528" spans="1:2" x14ac:dyDescent="0.35">
      <c r="A528" s="24"/>
      <c r="B528" s="181"/>
    </row>
    <row r="529" spans="1:2" x14ac:dyDescent="0.35">
      <c r="A529" s="24"/>
      <c r="B529" s="181"/>
    </row>
    <row r="530" spans="1:2" x14ac:dyDescent="0.35">
      <c r="A530" s="24"/>
      <c r="B530" s="181"/>
    </row>
    <row r="531" spans="1:2" x14ac:dyDescent="0.35">
      <c r="A531" s="24"/>
      <c r="B531" s="181"/>
    </row>
    <row r="532" spans="1:2" x14ac:dyDescent="0.35">
      <c r="A532" s="24"/>
      <c r="B532" s="181"/>
    </row>
    <row r="533" spans="1:2" x14ac:dyDescent="0.35">
      <c r="A533" s="24"/>
      <c r="B533" s="181"/>
    </row>
    <row r="534" spans="1:2" x14ac:dyDescent="0.35">
      <c r="A534" s="24"/>
      <c r="B534" s="181"/>
    </row>
    <row r="535" spans="1:2" x14ac:dyDescent="0.35">
      <c r="A535" s="24"/>
      <c r="B535" s="181"/>
    </row>
    <row r="536" spans="1:2" x14ac:dyDescent="0.35">
      <c r="A536" s="24"/>
      <c r="B536" s="181"/>
    </row>
    <row r="537" spans="1:2" x14ac:dyDescent="0.35">
      <c r="A537" s="24"/>
      <c r="B537" s="181"/>
    </row>
    <row r="538" spans="1:2" x14ac:dyDescent="0.35">
      <c r="A538" s="24"/>
      <c r="B538" s="181"/>
    </row>
    <row r="539" spans="1:2" x14ac:dyDescent="0.35">
      <c r="A539" s="24"/>
      <c r="B539" s="181"/>
    </row>
    <row r="540" spans="1:2" x14ac:dyDescent="0.35">
      <c r="A540" s="24"/>
      <c r="B540" s="181"/>
    </row>
    <row r="541" spans="1:2" x14ac:dyDescent="0.35">
      <c r="A541" s="24"/>
      <c r="B541" s="181"/>
    </row>
    <row r="542" spans="1:2" x14ac:dyDescent="0.35">
      <c r="A542" s="24"/>
      <c r="B542" s="181"/>
    </row>
    <row r="543" spans="1:2" x14ac:dyDescent="0.35">
      <c r="A543" s="24"/>
      <c r="B543" s="181"/>
    </row>
    <row r="544" spans="1:2" x14ac:dyDescent="0.35">
      <c r="A544" s="24"/>
      <c r="B544" s="181"/>
    </row>
    <row r="545" spans="1:2" x14ac:dyDescent="0.35">
      <c r="A545" s="24"/>
      <c r="B545" s="181"/>
    </row>
    <row r="546" spans="1:2" x14ac:dyDescent="0.35">
      <c r="A546" s="24"/>
      <c r="B546" s="181"/>
    </row>
    <row r="547" spans="1:2" x14ac:dyDescent="0.35">
      <c r="A547" s="24"/>
      <c r="B547" s="181"/>
    </row>
    <row r="548" spans="1:2" x14ac:dyDescent="0.35">
      <c r="A548" s="24"/>
      <c r="B548" s="181"/>
    </row>
    <row r="549" spans="1:2" x14ac:dyDescent="0.35">
      <c r="A549" s="24"/>
      <c r="B549" s="181"/>
    </row>
    <row r="550" spans="1:2" x14ac:dyDescent="0.35">
      <c r="A550" s="24"/>
      <c r="B550" s="181"/>
    </row>
    <row r="551" spans="1:2" x14ac:dyDescent="0.35">
      <c r="A551" s="24"/>
      <c r="B551" s="181"/>
    </row>
    <row r="552" spans="1:2" x14ac:dyDescent="0.35">
      <c r="A552" s="24"/>
      <c r="B552" s="181"/>
    </row>
    <row r="553" spans="1:2" x14ac:dyDescent="0.35">
      <c r="A553" s="24"/>
      <c r="B553" s="181"/>
    </row>
    <row r="554" spans="1:2" x14ac:dyDescent="0.35">
      <c r="A554" s="24"/>
      <c r="B554" s="181"/>
    </row>
    <row r="555" spans="1:2" x14ac:dyDescent="0.35">
      <c r="A555" s="24"/>
      <c r="B555" s="181"/>
    </row>
    <row r="556" spans="1:2" x14ac:dyDescent="0.35">
      <c r="A556" s="24"/>
      <c r="B556" s="181"/>
    </row>
    <row r="557" spans="1:2" x14ac:dyDescent="0.35">
      <c r="A557" s="24"/>
      <c r="B557" s="181"/>
    </row>
    <row r="558" spans="1:2" x14ac:dyDescent="0.35">
      <c r="A558" s="24"/>
      <c r="B558" s="181"/>
    </row>
    <row r="559" spans="1:2" x14ac:dyDescent="0.35">
      <c r="A559" s="24"/>
      <c r="B559" s="181"/>
    </row>
    <row r="560" spans="1:2" x14ac:dyDescent="0.35">
      <c r="A560" s="24"/>
      <c r="B560" s="181"/>
    </row>
    <row r="561" spans="1:2" x14ac:dyDescent="0.35">
      <c r="A561" s="24"/>
      <c r="B561" s="181"/>
    </row>
    <row r="562" spans="1:2" x14ac:dyDescent="0.35">
      <c r="A562" s="24"/>
      <c r="B562" s="181"/>
    </row>
    <row r="563" spans="1:2" x14ac:dyDescent="0.35">
      <c r="A563" s="24"/>
      <c r="B563" s="181"/>
    </row>
    <row r="564" spans="1:2" x14ac:dyDescent="0.35">
      <c r="A564" s="24"/>
      <c r="B564" s="181"/>
    </row>
    <row r="565" spans="1:2" x14ac:dyDescent="0.35">
      <c r="A565" s="24"/>
      <c r="B565" s="181"/>
    </row>
    <row r="566" spans="1:2" x14ac:dyDescent="0.35">
      <c r="A566" s="24"/>
      <c r="B566" s="181"/>
    </row>
    <row r="567" spans="1:2" x14ac:dyDescent="0.35">
      <c r="A567" s="24"/>
      <c r="B567" s="181"/>
    </row>
    <row r="568" spans="1:2" x14ac:dyDescent="0.35">
      <c r="A568" s="24"/>
      <c r="B568" s="181"/>
    </row>
    <row r="569" spans="1:2" x14ac:dyDescent="0.35">
      <c r="A569" s="24"/>
      <c r="B569" s="181"/>
    </row>
    <row r="570" spans="1:2" x14ac:dyDescent="0.35">
      <c r="A570" s="24"/>
      <c r="B570" s="181"/>
    </row>
    <row r="571" spans="1:2" x14ac:dyDescent="0.35">
      <c r="A571" s="24"/>
      <c r="B571" s="181"/>
    </row>
    <row r="572" spans="1:2" x14ac:dyDescent="0.35">
      <c r="A572" s="24"/>
      <c r="B572" s="181"/>
    </row>
    <row r="573" spans="1:2" x14ac:dyDescent="0.35">
      <c r="A573" s="24"/>
      <c r="B573" s="181"/>
    </row>
    <row r="574" spans="1:2" x14ac:dyDescent="0.35">
      <c r="A574" s="24"/>
      <c r="B574" s="181"/>
    </row>
    <row r="575" spans="1:2" x14ac:dyDescent="0.35">
      <c r="A575" s="24"/>
      <c r="B575" s="181"/>
    </row>
    <row r="576" spans="1:2" x14ac:dyDescent="0.35">
      <c r="A576" s="24"/>
      <c r="B576" s="181"/>
    </row>
    <row r="577" spans="1:2" x14ac:dyDescent="0.35">
      <c r="A577" s="24"/>
      <c r="B577" s="181"/>
    </row>
    <row r="578" spans="1:2" x14ac:dyDescent="0.35">
      <c r="A578" s="24"/>
      <c r="B578" s="181"/>
    </row>
    <row r="579" spans="1:2" x14ac:dyDescent="0.35">
      <c r="A579" s="24"/>
      <c r="B579" s="181"/>
    </row>
    <row r="580" spans="1:2" x14ac:dyDescent="0.35">
      <c r="A580" s="24"/>
      <c r="B580" s="181"/>
    </row>
    <row r="581" spans="1:2" x14ac:dyDescent="0.35">
      <c r="A581" s="24"/>
      <c r="B581" s="181"/>
    </row>
    <row r="582" spans="1:2" x14ac:dyDescent="0.35">
      <c r="A582" s="24"/>
      <c r="B582" s="181"/>
    </row>
    <row r="583" spans="1:2" x14ac:dyDescent="0.35">
      <c r="A583" s="24"/>
      <c r="B583" s="181"/>
    </row>
    <row r="584" spans="1:2" x14ac:dyDescent="0.35">
      <c r="A584" s="24"/>
      <c r="B584" s="181"/>
    </row>
    <row r="585" spans="1:2" x14ac:dyDescent="0.35">
      <c r="A585" s="24"/>
      <c r="B585" s="181"/>
    </row>
    <row r="586" spans="1:2" x14ac:dyDescent="0.35">
      <c r="A586" s="24"/>
      <c r="B586" s="181"/>
    </row>
    <row r="587" spans="1:2" x14ac:dyDescent="0.35">
      <c r="A587" s="24"/>
      <c r="B587" s="181"/>
    </row>
    <row r="588" spans="1:2" x14ac:dyDescent="0.35">
      <c r="A588" s="24"/>
      <c r="B588" s="181"/>
    </row>
    <row r="589" spans="1:2" x14ac:dyDescent="0.35">
      <c r="A589" s="24"/>
      <c r="B589" s="181"/>
    </row>
    <row r="590" spans="1:2" x14ac:dyDescent="0.35">
      <c r="A590" s="24"/>
      <c r="B590" s="181"/>
    </row>
    <row r="591" spans="1:2" x14ac:dyDescent="0.35">
      <c r="A591" s="24"/>
      <c r="B591" s="181"/>
    </row>
    <row r="592" spans="1:2" x14ac:dyDescent="0.35">
      <c r="A592" s="24"/>
      <c r="B592" s="181"/>
    </row>
    <row r="593" spans="1:2" x14ac:dyDescent="0.35">
      <c r="A593" s="24"/>
      <c r="B593" s="181"/>
    </row>
    <row r="594" spans="1:2" x14ac:dyDescent="0.35">
      <c r="A594" s="24"/>
      <c r="B594" s="181"/>
    </row>
    <row r="595" spans="1:2" x14ac:dyDescent="0.35">
      <c r="A595" s="24"/>
      <c r="B595" s="181"/>
    </row>
    <row r="596" spans="1:2" x14ac:dyDescent="0.35">
      <c r="A596" s="24"/>
      <c r="B596" s="181"/>
    </row>
    <row r="597" spans="1:2" x14ac:dyDescent="0.35">
      <c r="A597" s="24"/>
      <c r="B597" s="181"/>
    </row>
    <row r="598" spans="1:2" x14ac:dyDescent="0.35">
      <c r="A598" s="24"/>
      <c r="B598" s="181"/>
    </row>
    <row r="599" spans="1:2" x14ac:dyDescent="0.35">
      <c r="A599" s="24"/>
      <c r="B599" s="181"/>
    </row>
    <row r="600" spans="1:2" x14ac:dyDescent="0.35">
      <c r="A600" s="24"/>
      <c r="B600" s="181"/>
    </row>
    <row r="601" spans="1:2" x14ac:dyDescent="0.35">
      <c r="A601" s="24"/>
      <c r="B601" s="181"/>
    </row>
    <row r="602" spans="1:2" x14ac:dyDescent="0.35">
      <c r="A602" s="24"/>
      <c r="B602" s="181"/>
    </row>
    <row r="603" spans="1:2" x14ac:dyDescent="0.35">
      <c r="A603" s="24"/>
      <c r="B603" s="181"/>
    </row>
    <row r="604" spans="1:2" x14ac:dyDescent="0.35">
      <c r="A604" s="24"/>
      <c r="B604" s="181"/>
    </row>
    <row r="605" spans="1:2" x14ac:dyDescent="0.35">
      <c r="A605" s="24"/>
      <c r="B605" s="181"/>
    </row>
    <row r="606" spans="1:2" x14ac:dyDescent="0.35">
      <c r="A606" s="24"/>
      <c r="B606" s="181"/>
    </row>
    <row r="607" spans="1:2" x14ac:dyDescent="0.35">
      <c r="A607" s="24"/>
      <c r="B607" s="181"/>
    </row>
    <row r="608" spans="1:2" x14ac:dyDescent="0.35">
      <c r="A608" s="24"/>
      <c r="B608" s="181"/>
    </row>
    <row r="609" spans="1:2" x14ac:dyDescent="0.35">
      <c r="A609" s="24"/>
      <c r="B609" s="181"/>
    </row>
    <row r="610" spans="1:2" x14ac:dyDescent="0.35">
      <c r="A610" s="24"/>
      <c r="B610" s="181"/>
    </row>
    <row r="611" spans="1:2" x14ac:dyDescent="0.35">
      <c r="A611" s="24"/>
      <c r="B611" s="181"/>
    </row>
    <row r="612" spans="1:2" x14ac:dyDescent="0.35">
      <c r="A612" s="24"/>
      <c r="B612" s="181"/>
    </row>
    <row r="613" spans="1:2" x14ac:dyDescent="0.35">
      <c r="A613" s="24"/>
      <c r="B613" s="181"/>
    </row>
    <row r="614" spans="1:2" x14ac:dyDescent="0.35">
      <c r="A614" s="24"/>
      <c r="B614" s="181"/>
    </row>
    <row r="615" spans="1:2" x14ac:dyDescent="0.35">
      <c r="A615" s="24"/>
      <c r="B615" s="181"/>
    </row>
    <row r="616" spans="1:2" x14ac:dyDescent="0.35">
      <c r="A616" s="24"/>
      <c r="B616" s="181"/>
    </row>
    <row r="617" spans="1:2" x14ac:dyDescent="0.35">
      <c r="A617" s="24"/>
      <c r="B617" s="181"/>
    </row>
    <row r="618" spans="1:2" x14ac:dyDescent="0.35">
      <c r="A618" s="24"/>
      <c r="B618" s="181"/>
    </row>
    <row r="619" spans="1:2" x14ac:dyDescent="0.35">
      <c r="A619" s="24"/>
      <c r="B619" s="181"/>
    </row>
    <row r="620" spans="1:2" x14ac:dyDescent="0.35">
      <c r="A620" s="24"/>
      <c r="B620" s="181"/>
    </row>
    <row r="621" spans="1:2" x14ac:dyDescent="0.35">
      <c r="A621" s="24"/>
      <c r="B621" s="181"/>
    </row>
    <row r="622" spans="1:2" x14ac:dyDescent="0.35">
      <c r="A622" s="24"/>
      <c r="B622" s="181"/>
    </row>
    <row r="623" spans="1:2" x14ac:dyDescent="0.35">
      <c r="A623" s="24"/>
      <c r="B623" s="181"/>
    </row>
    <row r="624" spans="1:2" x14ac:dyDescent="0.35">
      <c r="A624" s="24"/>
      <c r="B624" s="181"/>
    </row>
    <row r="625" spans="1:2" x14ac:dyDescent="0.35">
      <c r="A625" s="24"/>
      <c r="B625" s="181"/>
    </row>
    <row r="626" spans="1:2" x14ac:dyDescent="0.35">
      <c r="A626" s="24"/>
      <c r="B626" s="181"/>
    </row>
    <row r="627" spans="1:2" x14ac:dyDescent="0.35">
      <c r="A627" s="24"/>
      <c r="B627" s="181"/>
    </row>
    <row r="628" spans="1:2" x14ac:dyDescent="0.35">
      <c r="A628" s="24"/>
      <c r="B628" s="181"/>
    </row>
    <row r="629" spans="1:2" x14ac:dyDescent="0.35">
      <c r="A629" s="24"/>
      <c r="B629" s="181"/>
    </row>
    <row r="630" spans="1:2" x14ac:dyDescent="0.35">
      <c r="A630" s="24"/>
      <c r="B630" s="181"/>
    </row>
    <row r="631" spans="1:2" x14ac:dyDescent="0.35">
      <c r="A631" s="24"/>
      <c r="B631" s="181"/>
    </row>
    <row r="632" spans="1:2" x14ac:dyDescent="0.35">
      <c r="A632" s="24"/>
      <c r="B632" s="181"/>
    </row>
    <row r="633" spans="1:2" x14ac:dyDescent="0.35">
      <c r="A633" s="24"/>
      <c r="B633" s="181"/>
    </row>
    <row r="634" spans="1:2" x14ac:dyDescent="0.35">
      <c r="A634" s="24"/>
      <c r="B634" s="181"/>
    </row>
    <row r="635" spans="1:2" x14ac:dyDescent="0.35">
      <c r="A635" s="24"/>
      <c r="B635" s="181"/>
    </row>
    <row r="636" spans="1:2" x14ac:dyDescent="0.35">
      <c r="A636" s="24"/>
      <c r="B636" s="181"/>
    </row>
    <row r="637" spans="1:2" x14ac:dyDescent="0.35">
      <c r="A637" s="24"/>
      <c r="B637" s="181"/>
    </row>
    <row r="638" spans="1:2" x14ac:dyDescent="0.35">
      <c r="A638" s="24"/>
      <c r="B638" s="181"/>
    </row>
    <row r="639" spans="1:2" x14ac:dyDescent="0.35">
      <c r="A639" s="24"/>
      <c r="B639" s="181"/>
    </row>
    <row r="640" spans="1:2" x14ac:dyDescent="0.35">
      <c r="A640" s="24"/>
      <c r="B640" s="181"/>
    </row>
    <row r="641" spans="1:2" x14ac:dyDescent="0.35">
      <c r="A641" s="24"/>
      <c r="B641" s="181"/>
    </row>
    <row r="642" spans="1:2" x14ac:dyDescent="0.35">
      <c r="A642" s="24"/>
      <c r="B642" s="181"/>
    </row>
    <row r="643" spans="1:2" x14ac:dyDescent="0.35">
      <c r="A643" s="24"/>
      <c r="B643" s="181"/>
    </row>
    <row r="644" spans="1:2" x14ac:dyDescent="0.35">
      <c r="A644" s="24"/>
      <c r="B644" s="181"/>
    </row>
    <row r="645" spans="1:2" x14ac:dyDescent="0.35">
      <c r="A645" s="24"/>
      <c r="B645" s="181"/>
    </row>
    <row r="646" spans="1:2" x14ac:dyDescent="0.35">
      <c r="A646" s="24"/>
      <c r="B646" s="181"/>
    </row>
    <row r="647" spans="1:2" x14ac:dyDescent="0.35">
      <c r="A647" s="24"/>
      <c r="B647" s="181"/>
    </row>
    <row r="648" spans="1:2" x14ac:dyDescent="0.35">
      <c r="A648" s="24"/>
      <c r="B648" s="181"/>
    </row>
    <row r="649" spans="1:2" x14ac:dyDescent="0.35">
      <c r="A649" s="24"/>
      <c r="B649" s="181"/>
    </row>
    <row r="650" spans="1:2" x14ac:dyDescent="0.35">
      <c r="A650" s="24"/>
      <c r="B650" s="181"/>
    </row>
    <row r="651" spans="1:2" x14ac:dyDescent="0.35">
      <c r="A651" s="24"/>
      <c r="B651" s="181"/>
    </row>
    <row r="652" spans="1:2" x14ac:dyDescent="0.35">
      <c r="A652" s="24"/>
      <c r="B652" s="181"/>
    </row>
    <row r="653" spans="1:2" x14ac:dyDescent="0.35">
      <c r="A653" s="24"/>
      <c r="B653" s="181"/>
    </row>
    <row r="654" spans="1:2" x14ac:dyDescent="0.35">
      <c r="A654" s="24"/>
      <c r="B654" s="181"/>
    </row>
    <row r="655" spans="1:2" x14ac:dyDescent="0.35">
      <c r="A655" s="24"/>
      <c r="B655" s="181"/>
    </row>
    <row r="656" spans="1:2" x14ac:dyDescent="0.35">
      <c r="A656" s="24"/>
      <c r="B656" s="181"/>
    </row>
    <row r="657" spans="1:2" x14ac:dyDescent="0.35">
      <c r="A657" s="24"/>
      <c r="B657" s="181"/>
    </row>
    <row r="658" spans="1:2" x14ac:dyDescent="0.35">
      <c r="A658" s="24"/>
      <c r="B658" s="181"/>
    </row>
    <row r="659" spans="1:2" x14ac:dyDescent="0.35">
      <c r="A659" s="24"/>
      <c r="B659" s="181"/>
    </row>
    <row r="660" spans="1:2" x14ac:dyDescent="0.35">
      <c r="A660" s="24"/>
      <c r="B660" s="181"/>
    </row>
    <row r="661" spans="1:2" x14ac:dyDescent="0.35">
      <c r="A661" s="24"/>
      <c r="B661" s="181"/>
    </row>
    <row r="662" spans="1:2" x14ac:dyDescent="0.35">
      <c r="A662" s="24"/>
      <c r="B662" s="181"/>
    </row>
    <row r="663" spans="1:2" x14ac:dyDescent="0.35">
      <c r="A663" s="24"/>
      <c r="B663" s="181"/>
    </row>
    <row r="664" spans="1:2" x14ac:dyDescent="0.35">
      <c r="A664" s="24"/>
      <c r="B664" s="181"/>
    </row>
    <row r="665" spans="1:2" x14ac:dyDescent="0.35">
      <c r="A665" s="24"/>
      <c r="B665" s="181"/>
    </row>
    <row r="666" spans="1:2" x14ac:dyDescent="0.35">
      <c r="A666" s="24"/>
      <c r="B666" s="181"/>
    </row>
    <row r="667" spans="1:2" x14ac:dyDescent="0.35">
      <c r="A667" s="24"/>
      <c r="B667" s="181"/>
    </row>
    <row r="668" spans="1:2" x14ac:dyDescent="0.35">
      <c r="A668" s="24"/>
      <c r="B668" s="181"/>
    </row>
    <row r="669" spans="1:2" x14ac:dyDescent="0.35">
      <c r="A669" s="24"/>
      <c r="B669" s="181"/>
    </row>
    <row r="670" spans="1:2" x14ac:dyDescent="0.35">
      <c r="A670" s="24"/>
      <c r="B670" s="181"/>
    </row>
    <row r="671" spans="1:2" x14ac:dyDescent="0.35">
      <c r="A671" s="24"/>
      <c r="B671" s="181"/>
    </row>
    <row r="672" spans="1:2" x14ac:dyDescent="0.35">
      <c r="A672" s="24"/>
      <c r="B672" s="181"/>
    </row>
    <row r="673" spans="1:2" x14ac:dyDescent="0.35">
      <c r="A673" s="24"/>
      <c r="B673" s="181"/>
    </row>
    <row r="674" spans="1:2" x14ac:dyDescent="0.35">
      <c r="A674" s="24"/>
      <c r="B674" s="181"/>
    </row>
    <row r="675" spans="1:2" x14ac:dyDescent="0.35">
      <c r="A675" s="24"/>
      <c r="B675" s="181"/>
    </row>
    <row r="676" spans="1:2" x14ac:dyDescent="0.35">
      <c r="A676" s="24"/>
      <c r="B676" s="181"/>
    </row>
    <row r="677" spans="1:2" x14ac:dyDescent="0.35">
      <c r="A677" s="24"/>
      <c r="B677" s="181"/>
    </row>
    <row r="678" spans="1:2" x14ac:dyDescent="0.35">
      <c r="A678" s="24"/>
      <c r="B678" s="181"/>
    </row>
    <row r="679" spans="1:2" x14ac:dyDescent="0.35">
      <c r="A679" s="24"/>
      <c r="B679" s="181"/>
    </row>
    <row r="680" spans="1:2" x14ac:dyDescent="0.35">
      <c r="A680" s="24"/>
      <c r="B680" s="181"/>
    </row>
    <row r="681" spans="1:2" x14ac:dyDescent="0.35">
      <c r="A681" s="24"/>
      <c r="B681" s="181"/>
    </row>
    <row r="682" spans="1:2" x14ac:dyDescent="0.35">
      <c r="A682" s="24"/>
      <c r="B682" s="181"/>
    </row>
    <row r="683" spans="1:2" x14ac:dyDescent="0.35">
      <c r="A683" s="24"/>
      <c r="B683" s="181"/>
    </row>
    <row r="684" spans="1:2" x14ac:dyDescent="0.35">
      <c r="A684" s="24"/>
      <c r="B684" s="181"/>
    </row>
    <row r="685" spans="1:2" x14ac:dyDescent="0.35">
      <c r="A685" s="24"/>
      <c r="B685" s="181"/>
    </row>
    <row r="686" spans="1:2" x14ac:dyDescent="0.35">
      <c r="A686" s="24"/>
      <c r="B686" s="181"/>
    </row>
    <row r="687" spans="1:2" x14ac:dyDescent="0.35">
      <c r="A687" s="24"/>
      <c r="B687" s="181"/>
    </row>
    <row r="688" spans="1:2" x14ac:dyDescent="0.35">
      <c r="A688" s="24"/>
      <c r="B688" s="181"/>
    </row>
    <row r="689" spans="1:2" x14ac:dyDescent="0.35">
      <c r="A689" s="24"/>
      <c r="B689" s="181"/>
    </row>
    <row r="690" spans="1:2" x14ac:dyDescent="0.35">
      <c r="A690" s="24"/>
      <c r="B690" s="181"/>
    </row>
    <row r="691" spans="1:2" x14ac:dyDescent="0.35">
      <c r="A691" s="24"/>
      <c r="B691" s="181"/>
    </row>
    <row r="692" spans="1:2" x14ac:dyDescent="0.35">
      <c r="A692" s="24"/>
      <c r="B692" s="181"/>
    </row>
    <row r="693" spans="1:2" x14ac:dyDescent="0.35">
      <c r="A693" s="24"/>
      <c r="B693" s="181"/>
    </row>
    <row r="694" spans="1:2" x14ac:dyDescent="0.35">
      <c r="A694" s="24"/>
      <c r="B694" s="181"/>
    </row>
    <row r="695" spans="1:2" x14ac:dyDescent="0.35">
      <c r="A695" s="24"/>
      <c r="B695" s="181"/>
    </row>
    <row r="696" spans="1:2" x14ac:dyDescent="0.35">
      <c r="A696" s="24"/>
      <c r="B696" s="181"/>
    </row>
    <row r="697" spans="1:2" x14ac:dyDescent="0.35">
      <c r="A697" s="24"/>
      <c r="B697" s="181"/>
    </row>
    <row r="698" spans="1:2" x14ac:dyDescent="0.35">
      <c r="A698" s="24"/>
      <c r="B698" s="181"/>
    </row>
    <row r="699" spans="1:2" x14ac:dyDescent="0.35">
      <c r="A699" s="24"/>
      <c r="B699" s="181"/>
    </row>
    <row r="700" spans="1:2" x14ac:dyDescent="0.35">
      <c r="A700" s="24"/>
      <c r="B700" s="181"/>
    </row>
    <row r="701" spans="1:2" x14ac:dyDescent="0.35">
      <c r="A701" s="24"/>
      <c r="B701" s="181"/>
    </row>
    <row r="702" spans="1:2" x14ac:dyDescent="0.35">
      <c r="A702" s="24"/>
      <c r="B702" s="181"/>
    </row>
    <row r="703" spans="1:2" x14ac:dyDescent="0.35">
      <c r="A703" s="24"/>
      <c r="B703" s="181"/>
    </row>
    <row r="704" spans="1:2" x14ac:dyDescent="0.35">
      <c r="A704" s="24"/>
      <c r="B704" s="181"/>
    </row>
    <row r="705" spans="1:2" x14ac:dyDescent="0.35">
      <c r="A705" s="24"/>
      <c r="B705" s="181"/>
    </row>
    <row r="706" spans="1:2" x14ac:dyDescent="0.35">
      <c r="A706" s="24"/>
      <c r="B706" s="181"/>
    </row>
    <row r="707" spans="1:2" x14ac:dyDescent="0.35">
      <c r="A707" s="24"/>
      <c r="B707" s="181"/>
    </row>
    <row r="708" spans="1:2" x14ac:dyDescent="0.35">
      <c r="A708" s="24"/>
      <c r="B708" s="181"/>
    </row>
    <row r="709" spans="1:2" x14ac:dyDescent="0.35">
      <c r="A709" s="24"/>
      <c r="B709" s="181"/>
    </row>
    <row r="710" spans="1:2" x14ac:dyDescent="0.35">
      <c r="A710" s="24"/>
      <c r="B710" s="181"/>
    </row>
    <row r="711" spans="1:2" x14ac:dyDescent="0.35">
      <c r="A711" s="24"/>
      <c r="B711" s="181"/>
    </row>
    <row r="712" spans="1:2" x14ac:dyDescent="0.35">
      <c r="A712" s="24"/>
      <c r="B712" s="181"/>
    </row>
    <row r="713" spans="1:2" x14ac:dyDescent="0.35">
      <c r="A713" s="24"/>
      <c r="B713" s="181"/>
    </row>
    <row r="714" spans="1:2" x14ac:dyDescent="0.35">
      <c r="A714" s="24"/>
      <c r="B714" s="181"/>
    </row>
    <row r="715" spans="1:2" x14ac:dyDescent="0.35">
      <c r="A715" s="24"/>
      <c r="B715" s="181"/>
    </row>
    <row r="716" spans="1:2" x14ac:dyDescent="0.35">
      <c r="A716" s="24"/>
      <c r="B716" s="181"/>
    </row>
    <row r="717" spans="1:2" x14ac:dyDescent="0.35">
      <c r="A717" s="24"/>
      <c r="B717" s="181"/>
    </row>
    <row r="718" spans="1:2" x14ac:dyDescent="0.35">
      <c r="A718" s="24"/>
      <c r="B718" s="181"/>
    </row>
    <row r="719" spans="1:2" x14ac:dyDescent="0.35">
      <c r="A719" s="24"/>
      <c r="B719" s="181"/>
    </row>
    <row r="720" spans="1:2" x14ac:dyDescent="0.35">
      <c r="A720" s="24"/>
      <c r="B720" s="181"/>
    </row>
    <row r="721" spans="1:2" x14ac:dyDescent="0.35">
      <c r="A721" s="24"/>
      <c r="B721" s="181"/>
    </row>
    <row r="722" spans="1:2" x14ac:dyDescent="0.35">
      <c r="A722" s="24"/>
      <c r="B722" s="181"/>
    </row>
    <row r="723" spans="1:2" x14ac:dyDescent="0.35">
      <c r="A723" s="24"/>
      <c r="B723" s="181"/>
    </row>
    <row r="724" spans="1:2" x14ac:dyDescent="0.35">
      <c r="A724" s="24"/>
      <c r="B724" s="181"/>
    </row>
    <row r="725" spans="1:2" x14ac:dyDescent="0.35">
      <c r="A725" s="24"/>
      <c r="B725" s="181"/>
    </row>
    <row r="726" spans="1:2" x14ac:dyDescent="0.35">
      <c r="A726" s="24"/>
      <c r="B726" s="181"/>
    </row>
    <row r="727" spans="1:2" x14ac:dyDescent="0.35">
      <c r="A727" s="24"/>
      <c r="B727" s="181"/>
    </row>
    <row r="728" spans="1:2" x14ac:dyDescent="0.35">
      <c r="A728" s="24"/>
      <c r="B728" s="181"/>
    </row>
    <row r="729" spans="1:2" x14ac:dyDescent="0.35">
      <c r="A729" s="24"/>
      <c r="B729" s="181"/>
    </row>
    <row r="730" spans="1:2" x14ac:dyDescent="0.35">
      <c r="A730" s="24"/>
      <c r="B730" s="181"/>
    </row>
    <row r="731" spans="1:2" x14ac:dyDescent="0.35">
      <c r="A731" s="24"/>
      <c r="B731" s="181"/>
    </row>
    <row r="732" spans="1:2" x14ac:dyDescent="0.35">
      <c r="A732" s="24"/>
      <c r="B732" s="181"/>
    </row>
    <row r="733" spans="1:2" x14ac:dyDescent="0.35">
      <c r="A733" s="24"/>
      <c r="B733" s="181"/>
    </row>
    <row r="734" spans="1:2" x14ac:dyDescent="0.35">
      <c r="A734" s="24"/>
      <c r="B734" s="181"/>
    </row>
    <row r="735" spans="1:2" x14ac:dyDescent="0.35">
      <c r="A735" s="24"/>
      <c r="B735" s="181"/>
    </row>
    <row r="736" spans="1:2" x14ac:dyDescent="0.35">
      <c r="A736" s="24"/>
      <c r="B736" s="181"/>
    </row>
    <row r="737" spans="1:2" x14ac:dyDescent="0.35">
      <c r="A737" s="24"/>
      <c r="B737" s="181"/>
    </row>
    <row r="738" spans="1:2" x14ac:dyDescent="0.35">
      <c r="A738" s="24"/>
      <c r="B738" s="181"/>
    </row>
    <row r="739" spans="1:2" x14ac:dyDescent="0.35">
      <c r="A739" s="24"/>
      <c r="B739" s="181"/>
    </row>
    <row r="740" spans="1:2" x14ac:dyDescent="0.35">
      <c r="A740" s="24"/>
      <c r="B740" s="181"/>
    </row>
    <row r="741" spans="1:2" x14ac:dyDescent="0.35">
      <c r="A741" s="24"/>
      <c r="B741" s="181"/>
    </row>
    <row r="742" spans="1:2" x14ac:dyDescent="0.35">
      <c r="A742" s="24"/>
      <c r="B742" s="181"/>
    </row>
    <row r="743" spans="1:2" x14ac:dyDescent="0.35">
      <c r="A743" s="24"/>
      <c r="B743" s="181"/>
    </row>
    <row r="744" spans="1:2" x14ac:dyDescent="0.35">
      <c r="A744" s="24"/>
      <c r="B744" s="181"/>
    </row>
    <row r="745" spans="1:2" x14ac:dyDescent="0.35">
      <c r="A745" s="24"/>
      <c r="B745" s="181"/>
    </row>
    <row r="746" spans="1:2" x14ac:dyDescent="0.35">
      <c r="A746" s="24"/>
      <c r="B746" s="181"/>
    </row>
    <row r="747" spans="1:2" x14ac:dyDescent="0.35">
      <c r="A747" s="24"/>
      <c r="B747" s="181"/>
    </row>
    <row r="748" spans="1:2" x14ac:dyDescent="0.35">
      <c r="A748" s="24"/>
      <c r="B748" s="181"/>
    </row>
    <row r="749" spans="1:2" x14ac:dyDescent="0.35">
      <c r="A749" s="24"/>
      <c r="B749" s="181"/>
    </row>
    <row r="750" spans="1:2" x14ac:dyDescent="0.35">
      <c r="A750" s="24"/>
      <c r="B750" s="181"/>
    </row>
    <row r="751" spans="1:2" x14ac:dyDescent="0.35">
      <c r="A751" s="24"/>
      <c r="B751" s="181"/>
    </row>
    <row r="752" spans="1:2" x14ac:dyDescent="0.35">
      <c r="A752" s="24"/>
      <c r="B752" s="181"/>
    </row>
    <row r="753" spans="1:2" x14ac:dyDescent="0.35">
      <c r="A753" s="24"/>
      <c r="B753" s="181"/>
    </row>
    <row r="754" spans="1:2" x14ac:dyDescent="0.35">
      <c r="A754" s="24"/>
      <c r="B754" s="181"/>
    </row>
    <row r="755" spans="1:2" x14ac:dyDescent="0.35">
      <c r="A755" s="24"/>
      <c r="B755" s="181"/>
    </row>
    <row r="756" spans="1:2" x14ac:dyDescent="0.35">
      <c r="A756" s="24"/>
      <c r="B756" s="181"/>
    </row>
    <row r="757" spans="1:2" x14ac:dyDescent="0.35">
      <c r="A757" s="24"/>
      <c r="B757" s="181"/>
    </row>
    <row r="758" spans="1:2" x14ac:dyDescent="0.35">
      <c r="A758" s="24"/>
      <c r="B758" s="181"/>
    </row>
    <row r="759" spans="1:2" x14ac:dyDescent="0.35">
      <c r="A759" s="24"/>
      <c r="B759" s="181"/>
    </row>
    <row r="760" spans="1:2" x14ac:dyDescent="0.35">
      <c r="A760" s="24"/>
      <c r="B760" s="181"/>
    </row>
    <row r="761" spans="1:2" x14ac:dyDescent="0.35">
      <c r="A761" s="24"/>
      <c r="B761" s="181"/>
    </row>
    <row r="762" spans="1:2" x14ac:dyDescent="0.35">
      <c r="A762" s="24"/>
      <c r="B762" s="181"/>
    </row>
    <row r="763" spans="1:2" x14ac:dyDescent="0.35">
      <c r="A763" s="24"/>
      <c r="B763" s="181"/>
    </row>
    <row r="764" spans="1:2" x14ac:dyDescent="0.35">
      <c r="A764" s="24"/>
      <c r="B764" s="181"/>
    </row>
    <row r="765" spans="1:2" x14ac:dyDescent="0.35">
      <c r="A765" s="24"/>
      <c r="B765" s="181"/>
    </row>
    <row r="766" spans="1:2" x14ac:dyDescent="0.35">
      <c r="A766" s="24"/>
      <c r="B766" s="181"/>
    </row>
    <row r="767" spans="1:2" x14ac:dyDescent="0.35">
      <c r="A767" s="24"/>
      <c r="B767" s="181"/>
    </row>
    <row r="768" spans="1:2" x14ac:dyDescent="0.35">
      <c r="A768" s="24"/>
      <c r="B768" s="181"/>
    </row>
    <row r="769" spans="1:2" x14ac:dyDescent="0.35">
      <c r="A769" s="24"/>
      <c r="B769" s="181"/>
    </row>
    <row r="770" spans="1:2" x14ac:dyDescent="0.35">
      <c r="A770" s="24"/>
      <c r="B770" s="181"/>
    </row>
    <row r="771" spans="1:2" x14ac:dyDescent="0.35">
      <c r="A771" s="24"/>
      <c r="B771" s="181"/>
    </row>
    <row r="772" spans="1:2" x14ac:dyDescent="0.35">
      <c r="A772" s="24"/>
      <c r="B772" s="181"/>
    </row>
    <row r="773" spans="1:2" x14ac:dyDescent="0.35">
      <c r="A773" s="24"/>
      <c r="B773" s="181"/>
    </row>
    <row r="774" spans="1:2" x14ac:dyDescent="0.35">
      <c r="A774" s="24"/>
      <c r="B774" s="181"/>
    </row>
    <row r="775" spans="1:2" x14ac:dyDescent="0.35">
      <c r="A775" s="24"/>
      <c r="B775" s="181"/>
    </row>
    <row r="776" spans="1:2" x14ac:dyDescent="0.35">
      <c r="A776" s="24"/>
      <c r="B776" s="181"/>
    </row>
    <row r="777" spans="1:2" x14ac:dyDescent="0.35">
      <c r="A777" s="24"/>
      <c r="B777" s="181"/>
    </row>
    <row r="778" spans="1:2" x14ac:dyDescent="0.35">
      <c r="A778" s="24"/>
      <c r="B778" s="181"/>
    </row>
    <row r="779" spans="1:2" x14ac:dyDescent="0.35">
      <c r="A779" s="24"/>
      <c r="B779" s="181"/>
    </row>
    <row r="780" spans="1:2" x14ac:dyDescent="0.35">
      <c r="A780" s="24"/>
      <c r="B780" s="181"/>
    </row>
    <row r="781" spans="1:2" x14ac:dyDescent="0.35">
      <c r="A781" s="24"/>
      <c r="B781" s="181"/>
    </row>
    <row r="782" spans="1:2" x14ac:dyDescent="0.35">
      <c r="A782" s="24"/>
      <c r="B782" s="181"/>
    </row>
    <row r="783" spans="1:2" x14ac:dyDescent="0.35">
      <c r="A783" s="24"/>
      <c r="B783" s="181"/>
    </row>
    <row r="784" spans="1:2" x14ac:dyDescent="0.35">
      <c r="A784" s="24"/>
      <c r="B784" s="181"/>
    </row>
    <row r="785" spans="1:2" x14ac:dyDescent="0.35">
      <c r="A785" s="24"/>
      <c r="B785" s="181"/>
    </row>
    <row r="786" spans="1:2" x14ac:dyDescent="0.35">
      <c r="A786" s="24"/>
      <c r="B786" s="181"/>
    </row>
    <row r="787" spans="1:2" x14ac:dyDescent="0.35">
      <c r="A787" s="24"/>
      <c r="B787" s="181"/>
    </row>
    <row r="788" spans="1:2" x14ac:dyDescent="0.35">
      <c r="A788" s="24"/>
      <c r="B788" s="181"/>
    </row>
    <row r="789" spans="1:2" x14ac:dyDescent="0.35">
      <c r="A789" s="24"/>
      <c r="B789" s="181"/>
    </row>
    <row r="790" spans="1:2" x14ac:dyDescent="0.35">
      <c r="A790" s="24"/>
      <c r="B790" s="181"/>
    </row>
    <row r="791" spans="1:2" x14ac:dyDescent="0.35">
      <c r="A791" s="24"/>
      <c r="B791" s="181"/>
    </row>
    <row r="792" spans="1:2" x14ac:dyDescent="0.35">
      <c r="A792" s="24"/>
      <c r="B792" s="181"/>
    </row>
    <row r="793" spans="1:2" x14ac:dyDescent="0.35">
      <c r="A793" s="24"/>
      <c r="B793" s="181"/>
    </row>
    <row r="794" spans="1:2" x14ac:dyDescent="0.35">
      <c r="A794" s="24"/>
      <c r="B794" s="181"/>
    </row>
    <row r="795" spans="1:2" x14ac:dyDescent="0.35">
      <c r="A795" s="24"/>
      <c r="B795" s="181"/>
    </row>
    <row r="796" spans="1:2" x14ac:dyDescent="0.35">
      <c r="A796" s="24"/>
      <c r="B796" s="181"/>
    </row>
    <row r="797" spans="1:2" x14ac:dyDescent="0.35">
      <c r="A797" s="24"/>
      <c r="B797" s="181"/>
    </row>
    <row r="798" spans="1:2" x14ac:dyDescent="0.35">
      <c r="A798" s="24"/>
      <c r="B798" s="181"/>
    </row>
    <row r="799" spans="1:2" x14ac:dyDescent="0.35">
      <c r="A799" s="24"/>
      <c r="B799" s="181"/>
    </row>
    <row r="800" spans="1:2" x14ac:dyDescent="0.35">
      <c r="A800" s="24"/>
      <c r="B800" s="181"/>
    </row>
    <row r="801" spans="1:2" x14ac:dyDescent="0.35">
      <c r="A801" s="24"/>
      <c r="B801" s="181"/>
    </row>
    <row r="802" spans="1:2" x14ac:dyDescent="0.35">
      <c r="A802" s="24"/>
      <c r="B802" s="181"/>
    </row>
    <row r="803" spans="1:2" x14ac:dyDescent="0.35">
      <c r="A803" s="24"/>
      <c r="B803" s="181"/>
    </row>
    <row r="804" spans="1:2" x14ac:dyDescent="0.35">
      <c r="A804" s="24"/>
      <c r="B804" s="181"/>
    </row>
    <row r="805" spans="1:2" x14ac:dyDescent="0.35">
      <c r="A805" s="24"/>
      <c r="B805" s="181"/>
    </row>
    <row r="806" spans="1:2" x14ac:dyDescent="0.35">
      <c r="A806" s="24"/>
      <c r="B806" s="181"/>
    </row>
    <row r="807" spans="1:2" x14ac:dyDescent="0.35">
      <c r="A807" s="24"/>
      <c r="B807" s="181"/>
    </row>
    <row r="808" spans="1:2" x14ac:dyDescent="0.35">
      <c r="A808" s="24"/>
      <c r="B808" s="181"/>
    </row>
    <row r="809" spans="1:2" x14ac:dyDescent="0.35">
      <c r="A809" s="24"/>
      <c r="B809" s="181"/>
    </row>
    <row r="810" spans="1:2" x14ac:dyDescent="0.35">
      <c r="A810" s="24"/>
      <c r="B810" s="181"/>
    </row>
    <row r="811" spans="1:2" x14ac:dyDescent="0.35">
      <c r="A811" s="24"/>
      <c r="B811" s="181"/>
    </row>
    <row r="812" spans="1:2" x14ac:dyDescent="0.35">
      <c r="A812" s="24"/>
      <c r="B812" s="181"/>
    </row>
    <row r="813" spans="1:2" x14ac:dyDescent="0.35">
      <c r="A813" s="24"/>
      <c r="B813" s="181"/>
    </row>
    <row r="814" spans="1:2" x14ac:dyDescent="0.35">
      <c r="A814" s="24"/>
      <c r="B814" s="181"/>
    </row>
    <row r="815" spans="1:2" x14ac:dyDescent="0.35">
      <c r="A815" s="24"/>
      <c r="B815" s="181"/>
    </row>
    <row r="816" spans="1:2" x14ac:dyDescent="0.35">
      <c r="A816" s="24"/>
      <c r="B816" s="181"/>
    </row>
    <row r="817" spans="1:2" x14ac:dyDescent="0.35">
      <c r="A817" s="24"/>
      <c r="B817" s="181"/>
    </row>
    <row r="818" spans="1:2" x14ac:dyDescent="0.35">
      <c r="A818" s="24"/>
      <c r="B818" s="181"/>
    </row>
    <row r="819" spans="1:2" x14ac:dyDescent="0.35">
      <c r="A819" s="24"/>
      <c r="B819" s="181"/>
    </row>
    <row r="820" spans="1:2" x14ac:dyDescent="0.35">
      <c r="A820" s="24"/>
      <c r="B820" s="181"/>
    </row>
    <row r="821" spans="1:2" x14ac:dyDescent="0.35">
      <c r="A821" s="24"/>
      <c r="B821" s="181"/>
    </row>
    <row r="822" spans="1:2" x14ac:dyDescent="0.35">
      <c r="A822" s="24"/>
      <c r="B822" s="181"/>
    </row>
    <row r="823" spans="1:2" x14ac:dyDescent="0.35">
      <c r="A823" s="24"/>
      <c r="B823" s="181"/>
    </row>
    <row r="824" spans="1:2" x14ac:dyDescent="0.35">
      <c r="A824" s="24"/>
      <c r="B824" s="181"/>
    </row>
    <row r="825" spans="1:2" x14ac:dyDescent="0.35">
      <c r="A825" s="24"/>
      <c r="B825" s="181"/>
    </row>
    <row r="826" spans="1:2" x14ac:dyDescent="0.35">
      <c r="A826" s="24"/>
      <c r="B826" s="181"/>
    </row>
    <row r="827" spans="1:2" x14ac:dyDescent="0.35">
      <c r="A827" s="24"/>
      <c r="B827" s="181"/>
    </row>
    <row r="828" spans="1:2" x14ac:dyDescent="0.35">
      <c r="A828" s="24"/>
      <c r="B828" s="181"/>
    </row>
    <row r="829" spans="1:2" x14ac:dyDescent="0.35">
      <c r="A829" s="24"/>
      <c r="B829" s="181"/>
    </row>
    <row r="830" spans="1:2" x14ac:dyDescent="0.35">
      <c r="A830" s="24"/>
      <c r="B830" s="181"/>
    </row>
    <row r="831" spans="1:2" x14ac:dyDescent="0.35">
      <c r="A831" s="24"/>
      <c r="B831" s="181"/>
    </row>
    <row r="832" spans="1:2" x14ac:dyDescent="0.35">
      <c r="A832" s="24"/>
      <c r="B832" s="181"/>
    </row>
    <row r="833" spans="1:2" x14ac:dyDescent="0.35">
      <c r="A833" s="24"/>
      <c r="B833" s="181"/>
    </row>
    <row r="834" spans="1:2" x14ac:dyDescent="0.35">
      <c r="A834" s="24"/>
      <c r="B834" s="181"/>
    </row>
    <row r="835" spans="1:2" x14ac:dyDescent="0.35">
      <c r="A835" s="24"/>
      <c r="B835" s="181"/>
    </row>
    <row r="836" spans="1:2" x14ac:dyDescent="0.35">
      <c r="A836" s="24"/>
      <c r="B836" s="181"/>
    </row>
    <row r="837" spans="1:2" x14ac:dyDescent="0.35">
      <c r="A837" s="24"/>
      <c r="B837" s="181"/>
    </row>
    <row r="838" spans="1:2" x14ac:dyDescent="0.35">
      <c r="A838" s="24"/>
      <c r="B838" s="181"/>
    </row>
    <row r="839" spans="1:2" x14ac:dyDescent="0.35">
      <c r="A839" s="24"/>
      <c r="B839" s="181"/>
    </row>
    <row r="840" spans="1:2" x14ac:dyDescent="0.35">
      <c r="A840" s="24"/>
      <c r="B840" s="181"/>
    </row>
    <row r="841" spans="1:2" x14ac:dyDescent="0.35">
      <c r="A841" s="24"/>
      <c r="B841" s="181"/>
    </row>
    <row r="842" spans="1:2" x14ac:dyDescent="0.35">
      <c r="A842" s="24"/>
      <c r="B842" s="181"/>
    </row>
    <row r="843" spans="1:2" x14ac:dyDescent="0.35">
      <c r="A843" s="24"/>
      <c r="B843" s="181"/>
    </row>
    <row r="844" spans="1:2" x14ac:dyDescent="0.35">
      <c r="A844" s="24"/>
      <c r="B844" s="181"/>
    </row>
    <row r="845" spans="1:2" x14ac:dyDescent="0.35">
      <c r="A845" s="24"/>
      <c r="B845" s="181"/>
    </row>
    <row r="846" spans="1:2" x14ac:dyDescent="0.35">
      <c r="A846" s="24"/>
      <c r="B846" s="181"/>
    </row>
    <row r="847" spans="1:2" x14ac:dyDescent="0.35">
      <c r="A847" s="24"/>
      <c r="B847" s="181"/>
    </row>
    <row r="848" spans="1:2" x14ac:dyDescent="0.35">
      <c r="A848" s="24"/>
      <c r="B848" s="181"/>
    </row>
    <row r="849" spans="1:2" x14ac:dyDescent="0.35">
      <c r="A849" s="24"/>
      <c r="B849" s="181"/>
    </row>
    <row r="850" spans="1:2" x14ac:dyDescent="0.35">
      <c r="A850" s="24"/>
      <c r="B850" s="181"/>
    </row>
    <row r="851" spans="1:2" x14ac:dyDescent="0.35">
      <c r="A851" s="24"/>
      <c r="B851" s="181"/>
    </row>
    <row r="852" spans="1:2" x14ac:dyDescent="0.35">
      <c r="A852" s="24"/>
      <c r="B852" s="181"/>
    </row>
    <row r="853" spans="1:2" x14ac:dyDescent="0.35">
      <c r="A853" s="24"/>
      <c r="B853" s="181"/>
    </row>
    <row r="854" spans="1:2" x14ac:dyDescent="0.35">
      <c r="A854" s="24"/>
      <c r="B854" s="181"/>
    </row>
    <row r="855" spans="1:2" x14ac:dyDescent="0.35">
      <c r="A855" s="24"/>
      <c r="B855" s="181"/>
    </row>
    <row r="856" spans="1:2" x14ac:dyDescent="0.35">
      <c r="A856" s="24"/>
      <c r="B856" s="181"/>
    </row>
    <row r="857" spans="1:2" x14ac:dyDescent="0.35">
      <c r="A857" s="24"/>
      <c r="B857" s="181"/>
    </row>
    <row r="858" spans="1:2" x14ac:dyDescent="0.35">
      <c r="A858" s="24"/>
      <c r="B858" s="181"/>
    </row>
    <row r="859" spans="1:2" x14ac:dyDescent="0.35">
      <c r="A859" s="24"/>
      <c r="B859" s="181"/>
    </row>
    <row r="860" spans="1:2" x14ac:dyDescent="0.35">
      <c r="A860" s="24"/>
      <c r="B860" s="181"/>
    </row>
    <row r="861" spans="1:2" x14ac:dyDescent="0.35">
      <c r="A861" s="24"/>
      <c r="B861" s="181"/>
    </row>
    <row r="862" spans="1:2" x14ac:dyDescent="0.35">
      <c r="A862" s="24"/>
      <c r="B862" s="181"/>
    </row>
    <row r="863" spans="1:2" x14ac:dyDescent="0.35">
      <c r="A863" s="24"/>
      <c r="B863" s="181"/>
    </row>
    <row r="864" spans="1:2" x14ac:dyDescent="0.35">
      <c r="A864" s="24"/>
      <c r="B864" s="181"/>
    </row>
    <row r="865" spans="1:2" x14ac:dyDescent="0.35">
      <c r="A865" s="24"/>
      <c r="B865" s="181"/>
    </row>
    <row r="866" spans="1:2" x14ac:dyDescent="0.35">
      <c r="A866" s="24"/>
      <c r="B866" s="181"/>
    </row>
    <row r="867" spans="1:2" x14ac:dyDescent="0.35">
      <c r="A867" s="24"/>
      <c r="B867" s="181"/>
    </row>
    <row r="868" spans="1:2" x14ac:dyDescent="0.35">
      <c r="A868" s="24"/>
      <c r="B868" s="181"/>
    </row>
    <row r="869" spans="1:2" x14ac:dyDescent="0.35">
      <c r="A869" s="24"/>
      <c r="B869" s="181"/>
    </row>
    <row r="870" spans="1:2" x14ac:dyDescent="0.35">
      <c r="A870" s="24"/>
      <c r="B870" s="181"/>
    </row>
    <row r="871" spans="1:2" x14ac:dyDescent="0.35">
      <c r="A871" s="24"/>
      <c r="B871" s="181"/>
    </row>
    <row r="872" spans="1:2" x14ac:dyDescent="0.35">
      <c r="A872" s="24"/>
      <c r="B872" s="181"/>
    </row>
    <row r="873" spans="1:2" x14ac:dyDescent="0.35">
      <c r="A873" s="24"/>
      <c r="B873" s="181"/>
    </row>
    <row r="874" spans="1:2" x14ac:dyDescent="0.35">
      <c r="A874" s="24"/>
      <c r="B874" s="181"/>
    </row>
    <row r="875" spans="1:2" x14ac:dyDescent="0.35">
      <c r="A875" s="24"/>
      <c r="B875" s="181"/>
    </row>
    <row r="876" spans="1:2" x14ac:dyDescent="0.35">
      <c r="A876" s="24"/>
      <c r="B876" s="181"/>
    </row>
    <row r="877" spans="1:2" x14ac:dyDescent="0.35">
      <c r="A877" s="24"/>
      <c r="B877" s="181"/>
    </row>
    <row r="878" spans="1:2" x14ac:dyDescent="0.35">
      <c r="A878" s="24"/>
      <c r="B878" s="181"/>
    </row>
    <row r="879" spans="1:2" x14ac:dyDescent="0.35">
      <c r="A879" s="24"/>
      <c r="B879" s="181"/>
    </row>
    <row r="880" spans="1:2" x14ac:dyDescent="0.35">
      <c r="A880" s="24"/>
      <c r="B880" s="181"/>
    </row>
    <row r="881" spans="1:2" x14ac:dyDescent="0.35">
      <c r="A881" s="24"/>
      <c r="B881" s="181"/>
    </row>
    <row r="882" spans="1:2" x14ac:dyDescent="0.35">
      <c r="A882" s="24"/>
      <c r="B882" s="181"/>
    </row>
    <row r="883" spans="1:2" x14ac:dyDescent="0.35">
      <c r="A883" s="24"/>
      <c r="B883" s="181"/>
    </row>
    <row r="884" spans="1:2" x14ac:dyDescent="0.35">
      <c r="A884" s="24"/>
      <c r="B884" s="181"/>
    </row>
    <row r="885" spans="1:2" x14ac:dyDescent="0.35">
      <c r="A885" s="24"/>
      <c r="B885" s="181"/>
    </row>
    <row r="886" spans="1:2" x14ac:dyDescent="0.35">
      <c r="A886" s="24"/>
      <c r="B886" s="181"/>
    </row>
    <row r="887" spans="1:2" x14ac:dyDescent="0.35">
      <c r="A887" s="24"/>
      <c r="B887" s="181"/>
    </row>
    <row r="888" spans="1:2" x14ac:dyDescent="0.35">
      <c r="A888" s="24"/>
      <c r="B888" s="181"/>
    </row>
    <row r="889" spans="1:2" x14ac:dyDescent="0.35">
      <c r="A889" s="24"/>
      <c r="B889" s="181"/>
    </row>
    <row r="890" spans="1:2" x14ac:dyDescent="0.35">
      <c r="A890" s="24"/>
      <c r="B890" s="181"/>
    </row>
    <row r="891" spans="1:2" x14ac:dyDescent="0.35">
      <c r="A891" s="24"/>
      <c r="B891" s="181"/>
    </row>
    <row r="892" spans="1:2" x14ac:dyDescent="0.35">
      <c r="A892" s="24"/>
      <c r="B892" s="181"/>
    </row>
    <row r="893" spans="1:2" x14ac:dyDescent="0.35">
      <c r="A893" s="24"/>
      <c r="B893" s="181"/>
    </row>
    <row r="894" spans="1:2" x14ac:dyDescent="0.35">
      <c r="A894" s="24"/>
      <c r="B894" s="181"/>
    </row>
    <row r="895" spans="1:2" x14ac:dyDescent="0.35">
      <c r="A895" s="24"/>
      <c r="B895" s="181"/>
    </row>
    <row r="896" spans="1:2" x14ac:dyDescent="0.35">
      <c r="A896" s="24"/>
      <c r="B896" s="181"/>
    </row>
    <row r="897" spans="1:2" x14ac:dyDescent="0.35">
      <c r="A897" s="24"/>
      <c r="B897" s="181"/>
    </row>
    <row r="898" spans="1:2" x14ac:dyDescent="0.35">
      <c r="A898" s="24"/>
      <c r="B898" s="181"/>
    </row>
    <row r="899" spans="1:2" x14ac:dyDescent="0.35">
      <c r="A899" s="24"/>
      <c r="B899" s="181"/>
    </row>
    <row r="900" spans="1:2" x14ac:dyDescent="0.35">
      <c r="A900" s="24"/>
      <c r="B900" s="181"/>
    </row>
    <row r="901" spans="1:2" x14ac:dyDescent="0.35">
      <c r="A901" s="24"/>
      <c r="B901" s="181"/>
    </row>
    <row r="902" spans="1:2" x14ac:dyDescent="0.35">
      <c r="A902" s="24"/>
      <c r="B902" s="181"/>
    </row>
    <row r="903" spans="1:2" x14ac:dyDescent="0.35">
      <c r="A903" s="24"/>
      <c r="B903" s="181"/>
    </row>
    <row r="904" spans="1:2" x14ac:dyDescent="0.35">
      <c r="A904" s="24"/>
      <c r="B904" s="181"/>
    </row>
    <row r="905" spans="1:2" x14ac:dyDescent="0.35">
      <c r="A905" s="24"/>
      <c r="B905" s="181"/>
    </row>
    <row r="906" spans="1:2" x14ac:dyDescent="0.35">
      <c r="A906" s="24"/>
      <c r="B906" s="181"/>
    </row>
    <row r="907" spans="1:2" x14ac:dyDescent="0.35">
      <c r="A907" s="24"/>
      <c r="B907" s="181"/>
    </row>
    <row r="908" spans="1:2" x14ac:dyDescent="0.35">
      <c r="A908" s="24"/>
      <c r="B908" s="181"/>
    </row>
    <row r="909" spans="1:2" x14ac:dyDescent="0.35">
      <c r="A909" s="24"/>
      <c r="B909" s="181"/>
    </row>
    <row r="910" spans="1:2" x14ac:dyDescent="0.35">
      <c r="A910" s="24"/>
      <c r="B910" s="181"/>
    </row>
    <row r="911" spans="1:2" x14ac:dyDescent="0.35">
      <c r="A911" s="24"/>
      <c r="B911" s="181"/>
    </row>
    <row r="912" spans="1:2" x14ac:dyDescent="0.35">
      <c r="A912" s="24"/>
      <c r="B912" s="181"/>
    </row>
    <row r="913" spans="1:2" x14ac:dyDescent="0.35">
      <c r="A913" s="24"/>
      <c r="B913" s="181"/>
    </row>
    <row r="914" spans="1:2" x14ac:dyDescent="0.35">
      <c r="A914" s="24"/>
      <c r="B914" s="181"/>
    </row>
    <row r="915" spans="1:2" x14ac:dyDescent="0.35">
      <c r="A915" s="24"/>
      <c r="B915" s="181"/>
    </row>
    <row r="916" spans="1:2" x14ac:dyDescent="0.35">
      <c r="A916" s="24"/>
      <c r="B916" s="181"/>
    </row>
    <row r="917" spans="1:2" x14ac:dyDescent="0.35">
      <c r="A917" s="24"/>
      <c r="B917" s="181"/>
    </row>
    <row r="918" spans="1:2" x14ac:dyDescent="0.35">
      <c r="A918" s="24"/>
      <c r="B918" s="181"/>
    </row>
    <row r="919" spans="1:2" x14ac:dyDescent="0.35">
      <c r="A919" s="24"/>
      <c r="B919" s="181"/>
    </row>
    <row r="920" spans="1:2" x14ac:dyDescent="0.35">
      <c r="A920" s="24"/>
      <c r="B920" s="181"/>
    </row>
    <row r="921" spans="1:2" x14ac:dyDescent="0.35">
      <c r="A921" s="24"/>
      <c r="B921" s="181"/>
    </row>
    <row r="922" spans="1:2" x14ac:dyDescent="0.35">
      <c r="A922" s="24"/>
      <c r="B922" s="181"/>
    </row>
    <row r="923" spans="1:2" x14ac:dyDescent="0.35">
      <c r="A923" s="24"/>
      <c r="B923" s="181"/>
    </row>
    <row r="924" spans="1:2" x14ac:dyDescent="0.35">
      <c r="A924" s="24"/>
      <c r="B924" s="181"/>
    </row>
    <row r="925" spans="1:2" x14ac:dyDescent="0.35">
      <c r="A925" s="24"/>
      <c r="B925" s="181"/>
    </row>
    <row r="926" spans="1:2" x14ac:dyDescent="0.35">
      <c r="A926" s="24"/>
      <c r="B926" s="181"/>
    </row>
    <row r="927" spans="1:2" x14ac:dyDescent="0.35">
      <c r="A927" s="24"/>
      <c r="B927" s="181"/>
    </row>
    <row r="928" spans="1:2" x14ac:dyDescent="0.35">
      <c r="A928" s="24"/>
      <c r="B928" s="181"/>
    </row>
    <row r="929" spans="1:2" x14ac:dyDescent="0.35">
      <c r="A929" s="24"/>
      <c r="B929" s="181"/>
    </row>
    <row r="930" spans="1:2" x14ac:dyDescent="0.35">
      <c r="A930" s="24"/>
      <c r="B930" s="181"/>
    </row>
    <row r="931" spans="1:2" x14ac:dyDescent="0.35">
      <c r="A931" s="24"/>
      <c r="B931" s="181"/>
    </row>
    <row r="932" spans="1:2" x14ac:dyDescent="0.35">
      <c r="A932" s="24"/>
      <c r="B932" s="181"/>
    </row>
    <row r="933" spans="1:2" x14ac:dyDescent="0.35">
      <c r="A933" s="24"/>
      <c r="B933" s="181"/>
    </row>
    <row r="934" spans="1:2" x14ac:dyDescent="0.35">
      <c r="A934" s="24"/>
      <c r="B934" s="181"/>
    </row>
    <row r="935" spans="1:2" x14ac:dyDescent="0.35">
      <c r="A935" s="24"/>
      <c r="B935" s="181"/>
    </row>
    <row r="936" spans="1:2" x14ac:dyDescent="0.35">
      <c r="A936" s="24"/>
      <c r="B936" s="181"/>
    </row>
    <row r="937" spans="1:2" x14ac:dyDescent="0.35">
      <c r="A937" s="24"/>
      <c r="B937" s="181"/>
    </row>
    <row r="938" spans="1:2" x14ac:dyDescent="0.35">
      <c r="A938" s="24"/>
      <c r="B938" s="181"/>
    </row>
    <row r="939" spans="1:2" x14ac:dyDescent="0.35">
      <c r="A939" s="24"/>
      <c r="B939" s="181"/>
    </row>
    <row r="940" spans="1:2" x14ac:dyDescent="0.35">
      <c r="A940" s="24"/>
      <c r="B940" s="181"/>
    </row>
    <row r="941" spans="1:2" x14ac:dyDescent="0.35">
      <c r="A941" s="24"/>
      <c r="B941" s="181"/>
    </row>
    <row r="942" spans="1:2" x14ac:dyDescent="0.35">
      <c r="A942" s="24"/>
      <c r="B942" s="181"/>
    </row>
    <row r="943" spans="1:2" x14ac:dyDescent="0.35">
      <c r="A943" s="24"/>
      <c r="B943" s="181"/>
    </row>
    <row r="944" spans="1:2" x14ac:dyDescent="0.35">
      <c r="A944" s="24"/>
      <c r="B944" s="181"/>
    </row>
    <row r="945" spans="1:2" x14ac:dyDescent="0.35">
      <c r="A945" s="24"/>
      <c r="B945" s="181"/>
    </row>
    <row r="946" spans="1:2" x14ac:dyDescent="0.35">
      <c r="A946" s="24"/>
      <c r="B946" s="181"/>
    </row>
    <row r="947" spans="1:2" x14ac:dyDescent="0.35">
      <c r="A947" s="24"/>
      <c r="B947" s="181"/>
    </row>
    <row r="948" spans="1:2" x14ac:dyDescent="0.35">
      <c r="A948" s="24"/>
      <c r="B948" s="181"/>
    </row>
    <row r="949" spans="1:2" x14ac:dyDescent="0.35">
      <c r="A949" s="24"/>
      <c r="B949" s="181"/>
    </row>
    <row r="950" spans="1:2" x14ac:dyDescent="0.35">
      <c r="A950" s="24"/>
      <c r="B950" s="181"/>
    </row>
    <row r="951" spans="1:2" x14ac:dyDescent="0.35">
      <c r="A951" s="24"/>
      <c r="B951" s="181"/>
    </row>
    <row r="952" spans="1:2" x14ac:dyDescent="0.35">
      <c r="A952" s="24"/>
      <c r="B952" s="181"/>
    </row>
    <row r="953" spans="1:2" x14ac:dyDescent="0.35">
      <c r="A953" s="24"/>
      <c r="B953" s="181"/>
    </row>
    <row r="954" spans="1:2" x14ac:dyDescent="0.35">
      <c r="A954" s="24"/>
      <c r="B954" s="181"/>
    </row>
    <row r="955" spans="1:2" x14ac:dyDescent="0.35">
      <c r="A955" s="24"/>
      <c r="B955" s="181"/>
    </row>
    <row r="956" spans="1:2" x14ac:dyDescent="0.35">
      <c r="A956" s="24"/>
      <c r="B956" s="181"/>
    </row>
    <row r="957" spans="1:2" x14ac:dyDescent="0.35">
      <c r="A957" s="24"/>
      <c r="B957" s="181"/>
    </row>
    <row r="958" spans="1:2" x14ac:dyDescent="0.35">
      <c r="A958" s="24"/>
      <c r="B958" s="181"/>
    </row>
    <row r="959" spans="1:2" x14ac:dyDescent="0.35">
      <c r="A959" s="24"/>
      <c r="B959" s="181"/>
    </row>
    <row r="960" spans="1:2" x14ac:dyDescent="0.35">
      <c r="A960" s="24"/>
      <c r="B960" s="181"/>
    </row>
    <row r="961" spans="1:2" x14ac:dyDescent="0.35">
      <c r="A961" s="24"/>
      <c r="B961" s="181"/>
    </row>
    <row r="962" spans="1:2" x14ac:dyDescent="0.35">
      <c r="A962" s="24"/>
      <c r="B962" s="181"/>
    </row>
    <row r="963" spans="1:2" x14ac:dyDescent="0.35">
      <c r="A963" s="24"/>
      <c r="B963" s="181"/>
    </row>
    <row r="964" spans="1:2" x14ac:dyDescent="0.35">
      <c r="A964" s="24"/>
      <c r="B964" s="181"/>
    </row>
    <row r="965" spans="1:2" x14ac:dyDescent="0.35">
      <c r="A965" s="24"/>
      <c r="B965" s="181"/>
    </row>
    <row r="966" spans="1:2" x14ac:dyDescent="0.35">
      <c r="A966" s="24"/>
      <c r="B966" s="181"/>
    </row>
    <row r="967" spans="1:2" x14ac:dyDescent="0.35">
      <c r="A967" s="24"/>
      <c r="B967" s="181"/>
    </row>
    <row r="968" spans="1:2" x14ac:dyDescent="0.35">
      <c r="A968" s="24"/>
      <c r="B968" s="181"/>
    </row>
    <row r="969" spans="1:2" x14ac:dyDescent="0.35">
      <c r="A969" s="24"/>
      <c r="B969" s="181"/>
    </row>
    <row r="970" spans="1:2" x14ac:dyDescent="0.35">
      <c r="A970" s="24"/>
      <c r="B970" s="181"/>
    </row>
    <row r="971" spans="1:2" x14ac:dyDescent="0.35">
      <c r="A971" s="24"/>
      <c r="B971" s="181"/>
    </row>
    <row r="972" spans="1:2" x14ac:dyDescent="0.35">
      <c r="A972" s="24"/>
      <c r="B972" s="181"/>
    </row>
    <row r="973" spans="1:2" x14ac:dyDescent="0.35">
      <c r="A973" s="24"/>
      <c r="B973" s="181"/>
    </row>
    <row r="974" spans="1:2" x14ac:dyDescent="0.35">
      <c r="A974" s="24"/>
      <c r="B974" s="181"/>
    </row>
    <row r="975" spans="1:2" x14ac:dyDescent="0.35">
      <c r="A975" s="24"/>
      <c r="B975" s="181"/>
    </row>
    <row r="976" spans="1:2" x14ac:dyDescent="0.35">
      <c r="A976" s="24"/>
      <c r="B976" s="181"/>
    </row>
    <row r="977" spans="1:2" x14ac:dyDescent="0.35">
      <c r="A977" s="24"/>
      <c r="B977" s="181"/>
    </row>
    <row r="978" spans="1:2" x14ac:dyDescent="0.35">
      <c r="A978" s="24"/>
      <c r="B978" s="181"/>
    </row>
    <row r="979" spans="1:2" x14ac:dyDescent="0.35">
      <c r="A979" s="24"/>
      <c r="B979" s="181"/>
    </row>
    <row r="980" spans="1:2" x14ac:dyDescent="0.35">
      <c r="A980" s="24"/>
      <c r="B980" s="181"/>
    </row>
    <row r="981" spans="1:2" x14ac:dyDescent="0.35">
      <c r="A981" s="24"/>
      <c r="B981" s="181"/>
    </row>
    <row r="982" spans="1:2" x14ac:dyDescent="0.35">
      <c r="A982" s="24"/>
      <c r="B982" s="181"/>
    </row>
    <row r="983" spans="1:2" x14ac:dyDescent="0.35">
      <c r="A983" s="24"/>
      <c r="B983" s="181"/>
    </row>
    <row r="984" spans="1:2" x14ac:dyDescent="0.35">
      <c r="A984" s="24"/>
      <c r="B984" s="181"/>
    </row>
    <row r="985" spans="1:2" x14ac:dyDescent="0.35">
      <c r="A985" s="24"/>
      <c r="B985" s="181"/>
    </row>
    <row r="986" spans="1:2" x14ac:dyDescent="0.35">
      <c r="A986" s="24"/>
      <c r="B986" s="181"/>
    </row>
    <row r="987" spans="1:2" x14ac:dyDescent="0.35">
      <c r="A987" s="24"/>
      <c r="B987" s="181"/>
    </row>
    <row r="988" spans="1:2" x14ac:dyDescent="0.35">
      <c r="A988" s="24"/>
      <c r="B988" s="181"/>
    </row>
    <row r="989" spans="1:2" x14ac:dyDescent="0.35">
      <c r="A989" s="24"/>
      <c r="B989" s="181"/>
    </row>
    <row r="990" spans="1:2" x14ac:dyDescent="0.35">
      <c r="A990" s="24"/>
      <c r="B990" s="181"/>
    </row>
    <row r="991" spans="1:2" x14ac:dyDescent="0.35">
      <c r="A991" s="24"/>
      <c r="B991" s="181"/>
    </row>
    <row r="992" spans="1:2" x14ac:dyDescent="0.35">
      <c r="A992" s="24"/>
      <c r="B992" s="181"/>
    </row>
    <row r="993" spans="1:2" x14ac:dyDescent="0.35">
      <c r="A993" s="24"/>
      <c r="B993" s="181"/>
    </row>
    <row r="994" spans="1:2" x14ac:dyDescent="0.35">
      <c r="A994" s="24"/>
      <c r="B994" s="181"/>
    </row>
    <row r="995" spans="1:2" x14ac:dyDescent="0.35">
      <c r="A995" s="24"/>
      <c r="B995" s="181"/>
    </row>
    <row r="996" spans="1:2" x14ac:dyDescent="0.35">
      <c r="A996" s="24"/>
      <c r="B996" s="181"/>
    </row>
    <row r="997" spans="1:2" x14ac:dyDescent="0.35">
      <c r="A997" s="24"/>
      <c r="B997" s="181"/>
    </row>
    <row r="998" spans="1:2" x14ac:dyDescent="0.35">
      <c r="A998" s="24"/>
      <c r="B998" s="181"/>
    </row>
    <row r="999" spans="1:2" x14ac:dyDescent="0.35">
      <c r="A999" s="24"/>
      <c r="B999" s="181"/>
    </row>
    <row r="1000" spans="1:2" x14ac:dyDescent="0.35">
      <c r="A1000" s="24"/>
      <c r="B1000" s="181"/>
    </row>
    <row r="1001" spans="1:2" x14ac:dyDescent="0.35">
      <c r="A1001" s="24"/>
      <c r="B1001" s="181"/>
    </row>
    <row r="1002" spans="1:2" x14ac:dyDescent="0.35">
      <c r="A1002" s="24"/>
      <c r="B1002" s="181"/>
    </row>
    <row r="1003" spans="1:2" x14ac:dyDescent="0.35">
      <c r="A1003" s="24"/>
      <c r="B1003" s="181"/>
    </row>
    <row r="1004" spans="1:2" x14ac:dyDescent="0.35">
      <c r="A1004" s="24"/>
      <c r="B1004" s="181"/>
    </row>
    <row r="1005" spans="1:2" x14ac:dyDescent="0.35">
      <c r="A1005" s="24"/>
      <c r="B1005" s="181"/>
    </row>
    <row r="1006" spans="1:2" x14ac:dyDescent="0.35">
      <c r="A1006" s="24"/>
      <c r="B1006" s="181"/>
    </row>
    <row r="1007" spans="1:2" x14ac:dyDescent="0.35">
      <c r="A1007" s="24"/>
      <c r="B1007" s="181"/>
    </row>
    <row r="1008" spans="1:2" x14ac:dyDescent="0.35">
      <c r="A1008" s="24"/>
      <c r="B1008" s="181"/>
    </row>
    <row r="1009" spans="1:2" x14ac:dyDescent="0.35">
      <c r="A1009" s="24"/>
      <c r="B1009" s="181"/>
    </row>
    <row r="1010" spans="1:2" x14ac:dyDescent="0.35">
      <c r="A1010" s="24"/>
      <c r="B1010" s="181"/>
    </row>
  </sheetData>
  <autoFilter ref="A5:W26" xr:uid="{00000000-0009-0000-0000-000001000000}">
    <sortState xmlns:xlrd2="http://schemas.microsoft.com/office/spreadsheetml/2017/richdata2" ref="A6:W26">
      <sortCondition descending="1" ref="J5:J20"/>
    </sortState>
  </autoFilter>
  <mergeCells count="4">
    <mergeCell ref="H2:J2"/>
    <mergeCell ref="L2:P2"/>
    <mergeCell ref="S2:V2"/>
    <mergeCell ref="H3:J3"/>
  </mergeCells>
  <conditionalFormatting sqref="P5:P1089 J6:J2155">
    <cfRule type="cellIs" dxfId="7" priority="1" operator="between">
      <formula>8</formula>
      <formula>9</formula>
    </cfRule>
    <cfRule type="expression" dxfId="6" priority="2">
      <formula>AND(J5=4,I5=2)</formula>
    </cfRule>
    <cfRule type="expression" dxfId="5" priority="3">
      <formula>AND(J5=4,I5=4)</formula>
    </cfRule>
    <cfRule type="expression" dxfId="4" priority="4">
      <formula>AND(J5=4,H5=4)</formula>
    </cfRule>
    <cfRule type="cellIs" dxfId="3" priority="5" operator="between">
      <formula>5</formula>
      <formula>5</formula>
    </cfRule>
    <cfRule type="cellIs" dxfId="2" priority="6" operator="between">
      <formula>10</formula>
      <formula>25</formula>
    </cfRule>
    <cfRule type="cellIs" dxfId="1" priority="7" operator="between">
      <formula>6</formula>
      <formula>6</formula>
    </cfRule>
    <cfRule type="cellIs" dxfId="0" priority="8" operator="between">
      <formula>1</formula>
      <formula>3</formula>
    </cfRule>
  </conditionalFormatting>
  <pageMargins left="0.51181102362204722" right="0.51181102362204722" top="0.78740157480314965" bottom="0.78740157480314965" header="0.31496062992125984" footer="0.31496062992125984"/>
  <pageSetup paperSize="8" scale="58" fitToHeight="0" orientation="landscape" verticalDpi="96" r:id="rId1"/>
  <headerFooter>
    <oddHeader>&amp;LDato revisjon: 20.11.2025&amp;C&amp;"-,Fet"&amp;16Øvrebygda oppveksttun&amp;"-,Normal"&amp;11
&amp;"-,Fet"&amp;14Risikovurdering SHA og omgivelser</oddHeader>
    <oddFooter>&amp;L&amp;F&amp;R&amp;P av &amp;N</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A0AEA-6D09-47D1-9ACA-84927E905689}">
  <dimension ref="B1:U23"/>
  <sheetViews>
    <sheetView zoomScaleNormal="100" workbookViewId="0">
      <selection activeCell="E6" sqref="E6"/>
    </sheetView>
  </sheetViews>
  <sheetFormatPr baseColWidth="10" defaultColWidth="11.453125" defaultRowHeight="14.5" x14ac:dyDescent="0.35"/>
  <cols>
    <col min="1" max="1" width="3" style="56" customWidth="1"/>
    <col min="2" max="2" width="12.7265625" style="56" customWidth="1"/>
    <col min="3" max="3" width="5.1796875" style="63" customWidth="1"/>
    <col min="4" max="4" width="16.26953125" style="56" customWidth="1"/>
    <col min="5" max="5" width="23.26953125" style="56" customWidth="1"/>
    <col min="6" max="12" width="28.7265625" style="56" customWidth="1"/>
    <col min="13" max="14" width="11.453125" style="56"/>
    <col min="15" max="15" width="12.453125" style="56" customWidth="1"/>
    <col min="16" max="23" width="11.453125" style="56"/>
    <col min="24" max="24" width="12.7265625" style="56" customWidth="1"/>
    <col min="25" max="16384" width="11.453125" style="56"/>
  </cols>
  <sheetData>
    <row r="1" spans="2:21" ht="15" thickBot="1" x14ac:dyDescent="0.4">
      <c r="B1" s="56">
        <v>0</v>
      </c>
      <c r="C1" s="213">
        <v>0</v>
      </c>
      <c r="D1" s="213"/>
    </row>
    <row r="2" spans="2:21" ht="15" thickBot="1" x14ac:dyDescent="0.4">
      <c r="B2" s="56" t="s">
        <v>280</v>
      </c>
      <c r="C2" s="214" t="s">
        <v>18</v>
      </c>
      <c r="D2" s="214"/>
      <c r="F2" s="215" t="s">
        <v>281</v>
      </c>
      <c r="G2" s="216"/>
      <c r="H2" s="216"/>
      <c r="I2" s="216"/>
      <c r="J2" s="217"/>
    </row>
    <row r="3" spans="2:21" ht="15" thickBot="1" x14ac:dyDescent="0.4">
      <c r="B3" s="57"/>
      <c r="C3" s="58"/>
      <c r="D3" s="59"/>
      <c r="E3" s="59"/>
      <c r="F3" s="60">
        <v>1</v>
      </c>
      <c r="G3" s="60">
        <v>2</v>
      </c>
      <c r="H3" s="60">
        <v>3</v>
      </c>
      <c r="I3" s="60">
        <v>4</v>
      </c>
      <c r="J3" s="61">
        <v>5</v>
      </c>
    </row>
    <row r="4" spans="2:21" ht="42.5" thickBot="1" x14ac:dyDescent="0.4">
      <c r="B4" s="62"/>
      <c r="F4" s="64" t="s">
        <v>282</v>
      </c>
      <c r="G4" s="64" t="s">
        <v>283</v>
      </c>
      <c r="H4" s="64" t="s">
        <v>284</v>
      </c>
      <c r="I4" s="64" t="s">
        <v>285</v>
      </c>
      <c r="J4" s="65" t="s">
        <v>286</v>
      </c>
    </row>
    <row r="5" spans="2:21" ht="21" x14ac:dyDescent="0.35">
      <c r="B5" s="218" t="s">
        <v>287</v>
      </c>
      <c r="C5" s="66">
        <v>5</v>
      </c>
      <c r="D5" s="67" t="s">
        <v>288</v>
      </c>
      <c r="E5" s="68" t="s">
        <v>289</v>
      </c>
      <c r="F5" s="69"/>
      <c r="G5" s="70"/>
      <c r="H5" s="70"/>
      <c r="I5" s="70"/>
      <c r="J5" s="70"/>
    </row>
    <row r="6" spans="2:21" ht="42" x14ac:dyDescent="0.35">
      <c r="B6" s="219"/>
      <c r="C6" s="66">
        <v>4</v>
      </c>
      <c r="D6" s="67" t="s">
        <v>290</v>
      </c>
      <c r="E6" s="68" t="s">
        <v>291</v>
      </c>
      <c r="F6" s="71"/>
      <c r="G6" s="72"/>
      <c r="H6" s="70"/>
      <c r="I6" s="70"/>
      <c r="J6" s="70"/>
    </row>
    <row r="7" spans="2:21" ht="31.5" x14ac:dyDescent="0.35">
      <c r="B7" s="219"/>
      <c r="C7" s="66">
        <v>3</v>
      </c>
      <c r="D7" s="67" t="s">
        <v>292</v>
      </c>
      <c r="E7" s="68" t="s">
        <v>293</v>
      </c>
      <c r="F7" s="73"/>
      <c r="G7" s="74"/>
      <c r="H7" s="72"/>
      <c r="I7" s="70"/>
      <c r="J7" s="70"/>
    </row>
    <row r="8" spans="2:21" ht="31.5" x14ac:dyDescent="0.35">
      <c r="B8" s="219"/>
      <c r="C8" s="66">
        <v>2</v>
      </c>
      <c r="D8" s="75" t="s">
        <v>294</v>
      </c>
      <c r="E8" s="68" t="s">
        <v>295</v>
      </c>
      <c r="F8" s="73"/>
      <c r="G8" s="76"/>
      <c r="H8" s="74"/>
      <c r="I8" s="72"/>
      <c r="J8" s="70"/>
    </row>
    <row r="9" spans="2:21" ht="32" thickBot="1" x14ac:dyDescent="0.4">
      <c r="B9" s="220"/>
      <c r="C9" s="77">
        <v>1</v>
      </c>
      <c r="D9" s="78" t="s">
        <v>296</v>
      </c>
      <c r="E9" s="79" t="s">
        <v>297</v>
      </c>
      <c r="F9" s="80"/>
      <c r="G9" s="81"/>
      <c r="H9" s="80"/>
      <c r="I9" s="82"/>
      <c r="J9" s="83"/>
    </row>
    <row r="11" spans="2:21" x14ac:dyDescent="0.35">
      <c r="B11" s="221" t="s">
        <v>298</v>
      </c>
      <c r="C11" s="222"/>
      <c r="D11" s="223" t="s">
        <v>299</v>
      </c>
      <c r="E11" s="224"/>
      <c r="F11" s="224"/>
      <c r="G11" s="224"/>
      <c r="H11" s="224"/>
      <c r="I11" s="224"/>
      <c r="J11" s="225"/>
    </row>
    <row r="12" spans="2:21" ht="15" thickBot="1" x14ac:dyDescent="0.4"/>
    <row r="13" spans="2:21" ht="15.5" x14ac:dyDescent="0.35">
      <c r="B13" s="226" t="s">
        <v>300</v>
      </c>
      <c r="C13" s="227"/>
      <c r="D13" s="227"/>
      <c r="E13" s="227"/>
      <c r="F13" s="227"/>
      <c r="G13" s="227"/>
      <c r="H13" s="227"/>
      <c r="I13" s="227"/>
      <c r="J13" s="228"/>
      <c r="K13" s="84"/>
      <c r="L13" s="85"/>
    </row>
    <row r="14" spans="2:21" s="88" customFormat="1" ht="13" x14ac:dyDescent="0.3">
      <c r="B14" s="86" t="s">
        <v>301</v>
      </c>
      <c r="C14" s="229" t="s">
        <v>302</v>
      </c>
      <c r="D14" s="230"/>
      <c r="E14" s="230"/>
      <c r="F14" s="230"/>
      <c r="G14" s="230"/>
      <c r="H14" s="230"/>
      <c r="I14" s="230"/>
      <c r="J14" s="231"/>
      <c r="K14" s="87"/>
    </row>
    <row r="15" spans="2:21" s="88" customFormat="1" ht="13.5" thickBot="1" x14ac:dyDescent="0.35">
      <c r="B15" s="89" t="s">
        <v>303</v>
      </c>
      <c r="C15" s="232" t="s">
        <v>304</v>
      </c>
      <c r="D15" s="233"/>
      <c r="E15" s="233"/>
      <c r="F15" s="233"/>
      <c r="G15" s="233"/>
      <c r="H15" s="233"/>
      <c r="I15" s="233"/>
      <c r="J15" s="234"/>
      <c r="K15" s="87"/>
    </row>
    <row r="16" spans="2:21" s="88" customFormat="1" ht="13" x14ac:dyDescent="0.3">
      <c r="M16" s="90"/>
      <c r="N16" s="211"/>
      <c r="O16" s="211"/>
      <c r="P16" s="211"/>
      <c r="Q16" s="211"/>
      <c r="R16" s="211"/>
      <c r="S16" s="211"/>
      <c r="T16" s="211"/>
      <c r="U16" s="211"/>
    </row>
    <row r="17" spans="2:11" s="88" customFormat="1" ht="13" x14ac:dyDescent="0.3"/>
    <row r="18" spans="2:11" ht="15" thickBot="1" x14ac:dyDescent="0.4"/>
    <row r="19" spans="2:11" ht="15.5" x14ac:dyDescent="0.35">
      <c r="B19" s="91" t="s">
        <v>305</v>
      </c>
      <c r="C19" s="92"/>
      <c r="D19" s="92"/>
      <c r="E19" s="92"/>
      <c r="F19" s="92"/>
      <c r="G19" s="92"/>
      <c r="H19" s="92"/>
      <c r="I19" s="92"/>
      <c r="J19" s="92"/>
      <c r="K19" s="93"/>
    </row>
    <row r="20" spans="2:11" ht="24" customHeight="1" x14ac:dyDescent="0.35">
      <c r="B20" s="94" t="s">
        <v>306</v>
      </c>
      <c r="C20" s="95"/>
      <c r="D20" s="212" t="s">
        <v>307</v>
      </c>
      <c r="E20" s="212"/>
      <c r="F20" s="212"/>
      <c r="G20" s="212"/>
      <c r="H20" s="212"/>
      <c r="I20" s="212"/>
      <c r="J20" s="212"/>
      <c r="K20" s="212"/>
    </row>
    <row r="21" spans="2:11" x14ac:dyDescent="0.35">
      <c r="B21" s="96" t="s">
        <v>308</v>
      </c>
      <c r="C21" s="95"/>
      <c r="D21" s="212" t="s">
        <v>309</v>
      </c>
      <c r="E21" s="212"/>
      <c r="F21" s="212"/>
      <c r="G21" s="212"/>
      <c r="H21" s="212"/>
      <c r="I21" s="212"/>
      <c r="J21" s="212"/>
      <c r="K21" s="212"/>
    </row>
    <row r="22" spans="2:11" x14ac:dyDescent="0.35">
      <c r="B22" s="97" t="s">
        <v>310</v>
      </c>
      <c r="C22" s="95"/>
      <c r="D22" s="212" t="s">
        <v>311</v>
      </c>
      <c r="E22" s="212"/>
      <c r="F22" s="212"/>
      <c r="G22" s="212"/>
      <c r="H22" s="212"/>
      <c r="I22" s="212"/>
      <c r="J22" s="212"/>
      <c r="K22" s="212"/>
    </row>
    <row r="23" spans="2:11" x14ac:dyDescent="0.35">
      <c r="B23" s="98" t="s">
        <v>312</v>
      </c>
      <c r="C23" s="95"/>
      <c r="D23" s="212" t="s">
        <v>313</v>
      </c>
      <c r="E23" s="212"/>
      <c r="F23" s="212"/>
      <c r="G23" s="212"/>
      <c r="H23" s="212"/>
      <c r="I23" s="212"/>
      <c r="J23" s="212"/>
      <c r="K23" s="212"/>
    </row>
  </sheetData>
  <mergeCells count="14">
    <mergeCell ref="D22:K22"/>
    <mergeCell ref="B5:B9"/>
    <mergeCell ref="B11:C11"/>
    <mergeCell ref="D11:J11"/>
    <mergeCell ref="D23:K23"/>
    <mergeCell ref="B13:J13"/>
    <mergeCell ref="C14:J14"/>
    <mergeCell ref="C15:J15"/>
    <mergeCell ref="D21:K21"/>
    <mergeCell ref="N16:U16"/>
    <mergeCell ref="D20:K20"/>
    <mergeCell ref="C1:D1"/>
    <mergeCell ref="C2:D2"/>
    <mergeCell ref="F2:J2"/>
  </mergeCells>
  <pageMargins left="0.70866141732283472" right="0.70866141732283472" top="0.74803149606299213" bottom="0.74803149606299213" header="0.31496062992125984" footer="0.31496062992125984"/>
  <pageSetup paperSize="8"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Button 1">
              <controlPr defaultSize="0" print="0" autoFill="0" autoPict="0">
                <anchor moveWithCells="1" sizeWithCells="1">
                  <from>
                    <xdr:col>3</xdr:col>
                    <xdr:colOff>76200</xdr:colOff>
                    <xdr:row>2</xdr:row>
                    <xdr:rowOff>38100</xdr:rowOff>
                  </from>
                  <to>
                    <xdr:col>4</xdr:col>
                    <xdr:colOff>241300</xdr:colOff>
                    <xdr:row>3</xdr:row>
                    <xdr:rowOff>165100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2A404-1F33-45C4-B109-31B100652190}">
  <dimension ref="A1:B81"/>
  <sheetViews>
    <sheetView topLeftCell="A18" workbookViewId="0">
      <selection activeCell="A31" sqref="A31"/>
    </sheetView>
  </sheetViews>
  <sheetFormatPr baseColWidth="10" defaultColWidth="11.453125" defaultRowHeight="14.5" x14ac:dyDescent="0.35"/>
  <cols>
    <col min="1" max="1" width="103.1796875" customWidth="1"/>
    <col min="2" max="2" width="91.26953125" customWidth="1"/>
  </cols>
  <sheetData>
    <row r="1" spans="1:2" x14ac:dyDescent="0.35">
      <c r="A1" s="117" t="s">
        <v>314</v>
      </c>
    </row>
    <row r="2" spans="1:2" x14ac:dyDescent="0.35">
      <c r="A2" s="118" t="s">
        <v>315</v>
      </c>
      <c r="B2" s="115"/>
    </row>
    <row r="3" spans="1:2" x14ac:dyDescent="0.35">
      <c r="A3" s="119" t="s">
        <v>316</v>
      </c>
    </row>
    <row r="4" spans="1:2" ht="29" x14ac:dyDescent="0.35">
      <c r="A4" s="116" t="s">
        <v>317</v>
      </c>
      <c r="B4" s="113" t="s">
        <v>318</v>
      </c>
    </row>
    <row r="5" spans="1:2" ht="43.5" x14ac:dyDescent="0.35">
      <c r="A5" s="116" t="s">
        <v>319</v>
      </c>
      <c r="B5" s="113"/>
    </row>
    <row r="6" spans="1:2" ht="16.149999999999999" customHeight="1" x14ac:dyDescent="0.35">
      <c r="A6" s="114" t="s">
        <v>320</v>
      </c>
      <c r="B6" s="113" t="s">
        <v>318</v>
      </c>
    </row>
    <row r="7" spans="1:2" ht="29" x14ac:dyDescent="0.35">
      <c r="A7" s="116" t="s">
        <v>321</v>
      </c>
      <c r="B7" s="113"/>
    </row>
    <row r="8" spans="1:2" x14ac:dyDescent="0.35">
      <c r="A8" s="117" t="s">
        <v>322</v>
      </c>
    </row>
    <row r="9" spans="1:2" ht="43.5" x14ac:dyDescent="0.35">
      <c r="A9" s="113" t="s">
        <v>323</v>
      </c>
    </row>
    <row r="10" spans="1:2" x14ac:dyDescent="0.35">
      <c r="A10" s="117" t="s">
        <v>324</v>
      </c>
    </row>
    <row r="11" spans="1:2" ht="29" x14ac:dyDescent="0.35">
      <c r="A11" s="113" t="s">
        <v>325</v>
      </c>
    </row>
    <row r="12" spans="1:2" ht="43.5" x14ac:dyDescent="0.35">
      <c r="A12" s="113" t="s">
        <v>326</v>
      </c>
    </row>
    <row r="13" spans="1:2" ht="43.5" x14ac:dyDescent="0.35">
      <c r="A13" s="113" t="s">
        <v>327</v>
      </c>
    </row>
    <row r="14" spans="1:2" x14ac:dyDescent="0.35">
      <c r="A14" t="s">
        <v>328</v>
      </c>
    </row>
    <row r="15" spans="1:2" ht="29" x14ac:dyDescent="0.35">
      <c r="A15" s="113" t="s">
        <v>329</v>
      </c>
    </row>
    <row r="16" spans="1:2" ht="29" x14ac:dyDescent="0.35">
      <c r="A16" s="113" t="s">
        <v>330</v>
      </c>
    </row>
    <row r="17" spans="1:1" x14ac:dyDescent="0.35">
      <c r="A17" s="117" t="s">
        <v>331</v>
      </c>
    </row>
    <row r="18" spans="1:1" ht="29" x14ac:dyDescent="0.35">
      <c r="A18" s="113" t="s">
        <v>332</v>
      </c>
    </row>
    <row r="19" spans="1:1" ht="29" x14ac:dyDescent="0.35">
      <c r="A19" s="113" t="s">
        <v>333</v>
      </c>
    </row>
    <row r="20" spans="1:1" x14ac:dyDescent="0.35">
      <c r="A20" s="117" t="s">
        <v>334</v>
      </c>
    </row>
    <row r="21" spans="1:1" x14ac:dyDescent="0.35">
      <c r="A21" t="s">
        <v>335</v>
      </c>
    </row>
    <row r="22" spans="1:1" x14ac:dyDescent="0.35">
      <c r="A22" s="117" t="s">
        <v>336</v>
      </c>
    </row>
    <row r="23" spans="1:1" x14ac:dyDescent="0.35">
      <c r="A23" t="s">
        <v>337</v>
      </c>
    </row>
    <row r="24" spans="1:1" ht="29" x14ac:dyDescent="0.35">
      <c r="A24" s="113" t="s">
        <v>338</v>
      </c>
    </row>
    <row r="25" spans="1:1" ht="29" x14ac:dyDescent="0.35">
      <c r="A25" s="113" t="s">
        <v>339</v>
      </c>
    </row>
    <row r="26" spans="1:1" ht="29" x14ac:dyDescent="0.35">
      <c r="A26" s="113" t="s">
        <v>340</v>
      </c>
    </row>
    <row r="27" spans="1:1" ht="29" x14ac:dyDescent="0.35">
      <c r="A27" s="113" t="s">
        <v>341</v>
      </c>
    </row>
    <row r="28" spans="1:1" ht="43.5" x14ac:dyDescent="0.35">
      <c r="A28" s="113" t="s">
        <v>342</v>
      </c>
    </row>
    <row r="29" spans="1:1" x14ac:dyDescent="0.35">
      <c r="A29" t="s">
        <v>343</v>
      </c>
    </row>
    <row r="31" spans="1:1" x14ac:dyDescent="0.35">
      <c r="A31" s="117" t="s">
        <v>344</v>
      </c>
    </row>
    <row r="32" spans="1:1" x14ac:dyDescent="0.35">
      <c r="A32" s="117" t="s">
        <v>345</v>
      </c>
    </row>
    <row r="33" spans="1:1" ht="43.5" x14ac:dyDescent="0.35">
      <c r="A33" s="113" t="s">
        <v>346</v>
      </c>
    </row>
    <row r="34" spans="1:1" ht="29" x14ac:dyDescent="0.35">
      <c r="A34" s="113" t="s">
        <v>347</v>
      </c>
    </row>
    <row r="35" spans="1:1" ht="29" x14ac:dyDescent="0.35">
      <c r="A35" s="113" t="s">
        <v>348</v>
      </c>
    </row>
    <row r="36" spans="1:1" ht="29" x14ac:dyDescent="0.35">
      <c r="A36" s="113" t="s">
        <v>349</v>
      </c>
    </row>
    <row r="37" spans="1:1" ht="29" x14ac:dyDescent="0.35">
      <c r="A37" s="113" t="s">
        <v>350</v>
      </c>
    </row>
    <row r="38" spans="1:1" x14ac:dyDescent="0.35">
      <c r="A38" s="117" t="s">
        <v>351</v>
      </c>
    </row>
    <row r="39" spans="1:1" ht="29" x14ac:dyDescent="0.35">
      <c r="A39" s="113" t="s">
        <v>352</v>
      </c>
    </row>
    <row r="40" spans="1:1" ht="29" x14ac:dyDescent="0.35">
      <c r="A40" s="113" t="s">
        <v>353</v>
      </c>
    </row>
    <row r="41" spans="1:1" ht="29" x14ac:dyDescent="0.35">
      <c r="A41" s="113" t="s">
        <v>354</v>
      </c>
    </row>
    <row r="42" spans="1:1" ht="29" x14ac:dyDescent="0.35">
      <c r="A42" s="113" t="s">
        <v>355</v>
      </c>
    </row>
    <row r="43" spans="1:1" x14ac:dyDescent="0.35">
      <c r="A43" s="117" t="s">
        <v>356</v>
      </c>
    </row>
    <row r="44" spans="1:1" ht="29" x14ac:dyDescent="0.35">
      <c r="A44" s="113" t="s">
        <v>357</v>
      </c>
    </row>
    <row r="45" spans="1:1" ht="43.5" x14ac:dyDescent="0.35">
      <c r="A45" s="113" t="s">
        <v>358</v>
      </c>
    </row>
    <row r="46" spans="1:1" x14ac:dyDescent="0.35">
      <c r="A46" t="s">
        <v>359</v>
      </c>
    </row>
    <row r="47" spans="1:1" ht="43.5" x14ac:dyDescent="0.35">
      <c r="A47" s="113" t="s">
        <v>360</v>
      </c>
    </row>
    <row r="48" spans="1:1" x14ac:dyDescent="0.35">
      <c r="A48" s="113" t="s">
        <v>361</v>
      </c>
    </row>
    <row r="49" spans="1:1" x14ac:dyDescent="0.35">
      <c r="A49" s="117" t="s">
        <v>328</v>
      </c>
    </row>
    <row r="50" spans="1:1" ht="29" x14ac:dyDescent="0.35">
      <c r="A50" s="113" t="s">
        <v>362</v>
      </c>
    </row>
    <row r="51" spans="1:1" ht="29" x14ac:dyDescent="0.35">
      <c r="A51" s="113" t="s">
        <v>363</v>
      </c>
    </row>
    <row r="52" spans="1:1" x14ac:dyDescent="0.35">
      <c r="A52" s="117" t="s">
        <v>331</v>
      </c>
    </row>
    <row r="53" spans="1:1" ht="31.9" customHeight="1" x14ac:dyDescent="0.35">
      <c r="A53" s="113" t="s">
        <v>364</v>
      </c>
    </row>
    <row r="54" spans="1:1" ht="29" x14ac:dyDescent="0.35">
      <c r="A54" s="113" t="s">
        <v>365</v>
      </c>
    </row>
    <row r="55" spans="1:1" x14ac:dyDescent="0.35">
      <c r="A55" t="s">
        <v>366</v>
      </c>
    </row>
    <row r="56" spans="1:1" ht="29" x14ac:dyDescent="0.35">
      <c r="A56" s="113" t="s">
        <v>367</v>
      </c>
    </row>
    <row r="57" spans="1:1" ht="29" x14ac:dyDescent="0.35">
      <c r="A57" s="113" t="s">
        <v>368</v>
      </c>
    </row>
    <row r="58" spans="1:1" x14ac:dyDescent="0.35">
      <c r="A58" t="s">
        <v>369</v>
      </c>
    </row>
    <row r="59" spans="1:1" x14ac:dyDescent="0.35">
      <c r="A59" t="s">
        <v>370</v>
      </c>
    </row>
    <row r="60" spans="1:1" ht="29" x14ac:dyDescent="0.35">
      <c r="A60" s="113" t="s">
        <v>371</v>
      </c>
    </row>
    <row r="61" spans="1:1" x14ac:dyDescent="0.35">
      <c r="A61" s="117" t="s">
        <v>334</v>
      </c>
    </row>
    <row r="62" spans="1:1" x14ac:dyDescent="0.35">
      <c r="A62" t="s">
        <v>335</v>
      </c>
    </row>
    <row r="63" spans="1:1" x14ac:dyDescent="0.35">
      <c r="A63" s="117" t="s">
        <v>372</v>
      </c>
    </row>
    <row r="64" spans="1:1" x14ac:dyDescent="0.35">
      <c r="A64" t="s">
        <v>373</v>
      </c>
    </row>
    <row r="65" spans="1:1" x14ac:dyDescent="0.35">
      <c r="A65" t="s">
        <v>374</v>
      </c>
    </row>
    <row r="66" spans="1:1" x14ac:dyDescent="0.35">
      <c r="A66" t="s">
        <v>375</v>
      </c>
    </row>
    <row r="67" spans="1:1" ht="29" x14ac:dyDescent="0.35">
      <c r="A67" s="120" t="s">
        <v>376</v>
      </c>
    </row>
    <row r="68" spans="1:1" x14ac:dyDescent="0.35">
      <c r="A68" t="s">
        <v>377</v>
      </c>
    </row>
    <row r="69" spans="1:1" x14ac:dyDescent="0.35">
      <c r="A69" t="s">
        <v>378</v>
      </c>
    </row>
    <row r="70" spans="1:1" x14ac:dyDescent="0.35">
      <c r="A70" t="s">
        <v>379</v>
      </c>
    </row>
    <row r="71" spans="1:1" x14ac:dyDescent="0.35">
      <c r="A71" t="s">
        <v>380</v>
      </c>
    </row>
    <row r="72" spans="1:1" x14ac:dyDescent="0.35">
      <c r="A72" t="s">
        <v>381</v>
      </c>
    </row>
    <row r="73" spans="1:1" x14ac:dyDescent="0.35">
      <c r="A73" t="s">
        <v>382</v>
      </c>
    </row>
    <row r="74" spans="1:1" x14ac:dyDescent="0.35">
      <c r="A74" t="s">
        <v>383</v>
      </c>
    </row>
    <row r="75" spans="1:1" x14ac:dyDescent="0.35">
      <c r="A75" t="s">
        <v>384</v>
      </c>
    </row>
    <row r="76" spans="1:1" x14ac:dyDescent="0.35">
      <c r="A76" t="s">
        <v>385</v>
      </c>
    </row>
    <row r="77" spans="1:1" ht="29" x14ac:dyDescent="0.35">
      <c r="A77" s="113" t="s">
        <v>386</v>
      </c>
    </row>
    <row r="78" spans="1:1" x14ac:dyDescent="0.35">
      <c r="A78" s="117" t="s">
        <v>387</v>
      </c>
    </row>
    <row r="79" spans="1:1" ht="29" x14ac:dyDescent="0.35">
      <c r="A79" s="113" t="s">
        <v>388</v>
      </c>
    </row>
    <row r="80" spans="1:1" ht="29" x14ac:dyDescent="0.35">
      <c r="A80" s="113" t="s">
        <v>389</v>
      </c>
    </row>
    <row r="81" spans="1:1" ht="29" x14ac:dyDescent="0.35">
      <c r="A81" s="113" t="s">
        <v>390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cLink xmlns="4714bc83-e420-4225-9301-da7d703b1487" xsi:nil="true"/>
    <ConversationIndex xmlns="4714bc83-e420-4225-9301-da7d703b1487" xsi:nil="true"/>
    <Direction xmlns="4714bc83-e420-4225-9301-da7d703b1487" xsi:nil="true"/>
    <DocumentType xmlns="4714bc83-e420-4225-9301-da7d703b1487" xsi:nil="true"/>
    <MailDate xmlns="4714bc83-e420-4225-9301-da7d703b1487" xsi:nil="true"/>
    <ContactPerson xmlns="4714bc83-e420-4225-9301-da7d703b1487" xsi:nil="true"/>
    <ContactPersonCompanyID xmlns="4714bc83-e420-4225-9301-da7d703b1487" xsi:nil="true"/>
    <ContactPersonID xmlns="4714bc83-e420-4225-9301-da7d703b1487" xsi:nil="true"/>
    <ConversationID xmlns="4714bc83-e420-4225-9301-da7d703b1487" xsi:nil="true"/>
    <EmailPreview xmlns="4714bc83-e420-4225-9301-da7d703b1487" xsi:nil="true"/>
    <ParentFolderElements xmlns="5f4aa2eb-6929-4a2f-bebc-24d24eda6349">
      <Value>14</Value>
      <Value>29</Value>
      <Value>33</Value>
    </ParentFolderElements>
    <ConversationTopic xmlns="4714bc83-e420-4225-9301-da7d703b1487" xsi:nil="true"/>
    <ContactPersonCompany xmlns="4714bc83-e420-4225-9301-da7d703b1487" xsi:nil="true"/>
    <DocumentDescription xmlns="4714bc83-e420-4225-9301-da7d703b1487" xsi:nil="true"/>
    <SiteNo xmlns="4714bc83-e420-4225-9301-da7d703b148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Prosjektdokument" ma:contentTypeID="0x0101003E77D67FB78271499BC415728C23D431003BCC32DFB3F2D648A4AB6328D754F975" ma:contentTypeVersion="4" ma:contentTypeDescription="Opprett et nytt dokument." ma:contentTypeScope="" ma:versionID="25896cda456c7f74b786abe3cb46a045">
  <xsd:schema xmlns:xsd="http://www.w3.org/2001/XMLSchema" xmlns:xs="http://www.w3.org/2001/XMLSchema" xmlns:p="http://schemas.microsoft.com/office/2006/metadata/properties" xmlns:ns2="4714bc83-e420-4225-9301-da7d703b1487" xmlns:ns3="5f4aa2eb-6929-4a2f-bebc-24d24eda6349" targetNamespace="http://schemas.microsoft.com/office/2006/metadata/properties" ma:root="true" ma:fieldsID="14abb8c91ac839c2017e7b7a3dc1324d" ns2:_="" ns3:_="">
    <xsd:import namespace="4714bc83-e420-4225-9301-da7d703b1487"/>
    <xsd:import namespace="5f4aa2eb-6929-4a2f-bebc-24d24eda6349"/>
    <xsd:element name="properties">
      <xsd:complexType>
        <xsd:sequence>
          <xsd:element name="documentManagement">
            <xsd:complexType>
              <xsd:all>
                <xsd:element ref="ns2:DocumentType" minOccurs="0"/>
                <xsd:element ref="ns2:ContactPerson" minOccurs="0"/>
                <xsd:element ref="ns2:ContactPersonCompany" minOccurs="0"/>
                <xsd:element ref="ns2:ContactPersonCompanyID" minOccurs="0"/>
                <xsd:element ref="ns2:ContactPersonID" minOccurs="0"/>
                <xsd:element ref="ns2:DocumentDescription" minOccurs="0"/>
                <xsd:element ref="ns2:MailDate" minOccurs="0"/>
                <xsd:element ref="ns2:Direction" minOccurs="0"/>
                <xsd:element ref="ns2:DocLink" minOccurs="0"/>
                <xsd:element ref="ns2:ConversationIndex" minOccurs="0"/>
                <xsd:element ref="ns2:ConversationID" minOccurs="0"/>
                <xsd:element ref="ns2:ConversationTopic" minOccurs="0"/>
                <xsd:element ref="ns2:SiteNo" minOccurs="0"/>
                <xsd:element ref="ns2:EmailPreview" minOccurs="0"/>
                <xsd:element ref="ns3:ParentFolderEle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14bc83-e420-4225-9301-da7d703b1487" elementFormDefault="qualified">
    <xsd:import namespace="http://schemas.microsoft.com/office/2006/documentManagement/types"/>
    <xsd:import namespace="http://schemas.microsoft.com/office/infopath/2007/PartnerControls"/>
    <xsd:element name="DocumentType" ma:index="8" nillable="true" ma:displayName="Dokumenttype" ma:internalName="DocumentType">
      <xsd:simpleType>
        <xsd:restriction base="dms:Choice">
          <xsd:enumeration value="E-post"/>
          <xsd:enumeration value="Dokument"/>
          <xsd:enumeration value="Regneark"/>
          <xsd:enumeration value="PDF"/>
          <xsd:enumeration value="Presentasjon"/>
          <xsd:enumeration value="Bilde"/>
          <xsd:enumeration value="Skjema"/>
          <xsd:enumeration value="Tegning"/>
        </xsd:restriction>
      </xsd:simpleType>
    </xsd:element>
    <xsd:element name="ContactPerson" ma:index="9" nillable="true" ma:displayName="Kontaktperson" ma:internalName="ContactPerson">
      <xsd:simpleType>
        <xsd:restriction base="dms:Text"/>
      </xsd:simpleType>
    </xsd:element>
    <xsd:element name="ContactPersonCompany" ma:index="10" nillable="true" ma:displayName="Kontaktperson selskap" ma:internalName="ContactPersonCompany">
      <xsd:simpleType>
        <xsd:restriction base="dms:Text"/>
      </xsd:simpleType>
    </xsd:element>
    <xsd:element name="ContactPersonCompanyID" ma:index="11" nillable="true" ma:displayName="Kontaktperson selskap ID" ma:internalName="ContactPersonCompanyID">
      <xsd:simpleType>
        <xsd:restriction base="dms:Text"/>
      </xsd:simpleType>
    </xsd:element>
    <xsd:element name="ContactPersonID" ma:index="12" nillable="true" ma:displayName="Kontaktperson ID" ma:internalName="ContactPersonID">
      <xsd:simpleType>
        <xsd:restriction base="dms:Text"/>
      </xsd:simpleType>
    </xsd:element>
    <xsd:element name="DocumentDescription" ma:index="13" nillable="true" ma:displayName="Dokumentbeskrivelse" ma:internalName="DocumentDescription">
      <xsd:simpleType>
        <xsd:restriction base="dms:Note"/>
      </xsd:simpleType>
    </xsd:element>
    <xsd:element name="MailDate" ma:index="14" nillable="true" ma:displayName="E-post dato" ma:format="DateTime" ma:internalName="MailDate">
      <xsd:simpleType>
        <xsd:restriction base="dms:DateTime"/>
      </xsd:simpleType>
    </xsd:element>
    <xsd:element name="Direction" ma:index="15" nillable="true" ma:displayName="E-postretning" ma:internalName="Direction">
      <xsd:simpleType>
        <xsd:restriction base="dms:Choice">
          <xsd:enumeration value="Inngående"/>
          <xsd:enumeration value="Utgående"/>
        </xsd:restriction>
      </xsd:simpleType>
    </xsd:element>
    <xsd:element name="DocLink" ma:index="16" nillable="true" ma:displayName="Dokumentlink" ma:internalName="DocLink">
      <xsd:simpleType>
        <xsd:restriction base="dms:Note">
          <xsd:maxLength value="255"/>
        </xsd:restriction>
      </xsd:simpleType>
    </xsd:element>
    <xsd:element name="ConversationIndex" ma:index="17" nillable="true" ma:displayName="ConversationIndex" ma:internalName="ConversationIndex">
      <xsd:simpleType>
        <xsd:restriction base="dms:Text"/>
      </xsd:simpleType>
    </xsd:element>
    <xsd:element name="ConversationID" ma:index="18" nillable="true" ma:displayName="Samtale" ma:internalName="ConversationID">
      <xsd:simpleType>
        <xsd:restriction base="dms:Text"/>
      </xsd:simpleType>
    </xsd:element>
    <xsd:element name="ConversationTopic" ma:index="19" nillable="true" ma:displayName="Samtale emne" ma:internalName="ConversationTopic">
      <xsd:simpleType>
        <xsd:restriction base="dms:Text"/>
      </xsd:simpleType>
    </xsd:element>
    <xsd:element name="SiteNo" ma:index="20" nillable="true" ma:displayName="Prosjekt nr" ma:internalName="SiteNo">
      <xsd:simpleType>
        <xsd:restriction base="dms:Text"/>
      </xsd:simpleType>
    </xsd:element>
    <xsd:element name="EmailPreview" ma:index="21" nillable="true" ma:displayName="EmailPreview" ma:internalName="EmailPreview">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f4aa2eb-6929-4a2f-bebc-24d24eda6349" elementFormDefault="qualified">
    <xsd:import namespace="http://schemas.microsoft.com/office/2006/documentManagement/types"/>
    <xsd:import namespace="http://schemas.microsoft.com/office/infopath/2007/PartnerControls"/>
    <xsd:element name="ParentFolderElements" ma:index="22" nillable="true" ma:displayName="Mapperelasjoner" ma:list="{26e22825-eb97-4f33-a11e-f0ddd9281cd0}" ma:internalName="ParentFolderElements" ma:showField="Title" ma:web="{5f4aa2eb-6929-4a2f-bebc-24d24eda634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93AA63-865D-4B24-9FE5-5394AB16A607}">
  <ds:schemaRefs>
    <ds:schemaRef ds:uri="http://schemas.microsoft.com/office/2006/metadata/properties"/>
    <ds:schemaRef ds:uri="http://schemas.microsoft.com/office/infopath/2007/PartnerControls"/>
    <ds:schemaRef ds:uri="4714bc83-e420-4225-9301-da7d703b1487"/>
    <ds:schemaRef ds:uri="5f4aa2eb-6929-4a2f-bebc-24d24eda6349"/>
  </ds:schemaRefs>
</ds:datastoreItem>
</file>

<file path=customXml/itemProps2.xml><?xml version="1.0" encoding="utf-8"?>
<ds:datastoreItem xmlns:ds="http://schemas.openxmlformats.org/officeDocument/2006/customXml" ds:itemID="{68FDE377-3F9B-4A24-AA2D-BB553B6881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714bc83-e420-4225-9301-da7d703b1487"/>
    <ds:schemaRef ds:uri="5f4aa2eb-6929-4a2f-bebc-24d24eda63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79F5312-EB4D-4760-9066-86E3B8BD4667}">
  <ds:schemaRefs>
    <ds:schemaRef ds:uri="http://schemas.microsoft.com/sharepoint/v3/contenttype/forms"/>
  </ds:schemaRefs>
</ds:datastoreItem>
</file>

<file path=docMetadata/LabelInfo.xml><?xml version="1.0" encoding="utf-8"?>
<clbl:labelList xmlns:clbl="http://schemas.microsoft.com/office/2020/mipLabelMetadata">
  <clbl:label id="{42ed0e20-87c2-4a35-91d4-00a123c93322}" enabled="0" method="" siteId="{42ed0e20-87c2-4a35-91d4-00a123c9332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7</vt:i4>
      </vt:variant>
      <vt:variant>
        <vt:lpstr>Navngitte områder</vt:lpstr>
      </vt:variant>
      <vt:variant>
        <vt:i4>5</vt:i4>
      </vt:variant>
    </vt:vector>
  </HeadingPairs>
  <TitlesOfParts>
    <vt:vector size="12" baseType="lpstr">
      <vt:lpstr>Revisjon</vt:lpstr>
      <vt:lpstr>Deltakerliste</vt:lpstr>
      <vt:lpstr>Beskrivelse og Forutsetninger</vt:lpstr>
      <vt:lpstr>Risikovurdering tom BP2</vt:lpstr>
      <vt:lpstr>Risikovurdering prosjektgruppe</vt:lpstr>
      <vt:lpstr>Risikomatrise</vt:lpstr>
      <vt:lpstr>Hjelpeark fareidentifikasjon</vt:lpstr>
      <vt:lpstr>Revisjon!bmDokumentansvarlig</vt:lpstr>
      <vt:lpstr>Revisjon!bmDokumentdato</vt:lpstr>
      <vt:lpstr>Revisjon!bmDokumentnr</vt:lpstr>
      <vt:lpstr>'Risikovurdering prosjektgruppe'!Utskriftsområde</vt:lpstr>
      <vt:lpstr>'Risikovurdering prosjektgruppe'!Utskriftstitler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Furnes Jane M.</dc:creator>
  <cp:keywords/>
  <dc:description/>
  <cp:lastModifiedBy>Anne Jorunn Hordnes</cp:lastModifiedBy>
  <cp:revision/>
  <dcterms:created xsi:type="dcterms:W3CDTF">2019-03-11T11:05:56Z</dcterms:created>
  <dcterms:modified xsi:type="dcterms:W3CDTF">2025-12-18T10:08:45Z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DA_DOKUMENT_ID">
    <vt:lpwstr>12326590</vt:lpwstr>
  </property>
  <property fmtid="{D5CDD505-2E9C-101B-9397-08002B2CF9AE}" pid="3" name="IDA_DOKUMENT_VERSJON">
    <vt:lpwstr>7</vt:lpwstr>
  </property>
  <property fmtid="{D5CDD505-2E9C-101B-9397-08002B2CF9AE}" pid="4" name="MSIP_Label_43f08ec5-d6d9-4227-8387-ccbfcb3632c4_Enabled">
    <vt:lpwstr>true</vt:lpwstr>
  </property>
  <property fmtid="{D5CDD505-2E9C-101B-9397-08002B2CF9AE}" pid="5" name="MSIP_Label_43f08ec5-d6d9-4227-8387-ccbfcb3632c4_SetDate">
    <vt:lpwstr>2020-11-09T08:24:52Z</vt:lpwstr>
  </property>
  <property fmtid="{D5CDD505-2E9C-101B-9397-08002B2CF9AE}" pid="6" name="MSIP_Label_43f08ec5-d6d9-4227-8387-ccbfcb3632c4_Method">
    <vt:lpwstr>Standard</vt:lpwstr>
  </property>
  <property fmtid="{D5CDD505-2E9C-101B-9397-08002B2CF9AE}" pid="7" name="MSIP_Label_43f08ec5-d6d9-4227-8387-ccbfcb3632c4_Name">
    <vt:lpwstr>Sweco Restricted</vt:lpwstr>
  </property>
  <property fmtid="{D5CDD505-2E9C-101B-9397-08002B2CF9AE}" pid="8" name="MSIP_Label_43f08ec5-d6d9-4227-8387-ccbfcb3632c4_SiteId">
    <vt:lpwstr>b7872ef0-9a00-4c18-8a4a-c7d25c778a9e</vt:lpwstr>
  </property>
  <property fmtid="{D5CDD505-2E9C-101B-9397-08002B2CF9AE}" pid="9" name="MSIP_Label_43f08ec5-d6d9-4227-8387-ccbfcb3632c4_ActionId">
    <vt:lpwstr>bcf516f4-a21c-43e4-8462-00003e9ba4c6</vt:lpwstr>
  </property>
  <property fmtid="{D5CDD505-2E9C-101B-9397-08002B2CF9AE}" pid="10" name="MSIP_Label_43f08ec5-d6d9-4227-8387-ccbfcb3632c4_ContentBits">
    <vt:lpwstr>0</vt:lpwstr>
  </property>
  <property fmtid="{D5CDD505-2E9C-101B-9397-08002B2CF9AE}" pid="11" name="ContentTypeId">
    <vt:lpwstr>0x0101003E77D67FB78271499BC415728C23D431003BCC32DFB3F2D648A4AB6328D754F975</vt:lpwstr>
  </property>
  <property fmtid="{D5CDD505-2E9C-101B-9397-08002B2CF9AE}" pid="12" name="MediaServiceImageTags">
    <vt:lpwstr/>
  </property>
</Properties>
</file>